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mc:AlternateContent xmlns:mc="http://schemas.openxmlformats.org/markup-compatibility/2006">
    <mc:Choice Requires="x15">
      <x15ac:absPath xmlns:x15ac="http://schemas.microsoft.com/office/spreadsheetml/2010/11/ac" url="/Users/peerawit/Downloads/Pricelist/Acer/"/>
    </mc:Choice>
  </mc:AlternateContent>
  <xr:revisionPtr revIDLastSave="0" documentId="13_ncr:1_{E574893C-0706-E948-A0FD-416AAB8082BF}" xr6:coauthVersionLast="47" xr6:coauthVersionMax="47" xr10:uidLastSave="{00000000-0000-0000-0000-000000000000}"/>
  <bookViews>
    <workbookView xWindow="0" yWindow="500" windowWidth="23260" windowHeight="13900" activeTab="4" xr2:uid="{58C8F581-5187-4489-91D2-E7F494AB167A}"/>
  </bookViews>
  <sheets>
    <sheet name="Sum" sheetId="8" r:id="rId1"/>
    <sheet name="Altos GB10" sheetId="5" r:id="rId2"/>
    <sheet name="ICT 1 Tower" sheetId="1" r:id="rId3"/>
    <sheet name="ICT 1 Rack" sheetId="2" r:id="rId4"/>
    <sheet name="ICT 2 Rack" sheetId="4" r:id="rId5"/>
    <sheet name="Option " sheetId="7" state="hidden" r:id="rId6"/>
  </sheets>
  <definedNames>
    <definedName name="_xlnm._FilterDatabase" localSheetId="5" hidden="1">'Option '!$A$3:$F$17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8" l="1"/>
  <c r="F7" i="8"/>
  <c r="F6" i="8"/>
  <c r="F4" i="8"/>
  <c r="D5" i="7"/>
  <c r="E5" i="7" s="1"/>
  <c r="D4" i="7"/>
  <c r="E4" i="7" s="1"/>
</calcChain>
</file>

<file path=xl/sharedStrings.xml><?xml version="1.0" encoding="utf-8"?>
<sst xmlns="http://schemas.openxmlformats.org/spreadsheetml/2006/main" count="357" uniqueCount="169">
  <si>
    <t>Category</t>
    <phoneticPr fontId="3" type="noConversion"/>
  </si>
  <si>
    <t>Part Number</t>
    <phoneticPr fontId="3" type="noConversion"/>
  </si>
  <si>
    <t>Q'ty</t>
    <phoneticPr fontId="3" type="noConversion"/>
  </si>
  <si>
    <t>CPU</t>
    <phoneticPr fontId="1" type="noConversion"/>
  </si>
  <si>
    <t>MEM</t>
    <phoneticPr fontId="1" type="noConversion"/>
  </si>
  <si>
    <t>SC.MEM11.048</t>
  </si>
  <si>
    <t>RAID Card</t>
  </si>
  <si>
    <t>RAID Card Cable</t>
    <phoneticPr fontId="1" type="noConversion"/>
  </si>
  <si>
    <t>Power Cord</t>
    <phoneticPr fontId="1" type="noConversion"/>
  </si>
  <si>
    <t>Keyboard</t>
  </si>
  <si>
    <t>Mouse</t>
  </si>
  <si>
    <t>16GB DDR5-4800 ECC UDIMM</t>
  </si>
  <si>
    <t>SC.SSD11.03X</t>
  </si>
  <si>
    <t>Mini-SAS to 4 SATA Cable(64cm)</t>
  </si>
  <si>
    <t>C13 Power Cord (US)</t>
  </si>
  <si>
    <t>Altos Wired Keyboard (TH)</t>
  </si>
  <si>
    <t>Altos Wired Mouse</t>
  </si>
  <si>
    <t>AMD EPYC 4465P (12C/24T, 3.4GHz, 64MB, 65W)</t>
  </si>
  <si>
    <t>8-port 9361-8i 1GB 12Gb/s RAID Card</t>
  </si>
  <si>
    <t>SC.HDD11.04D</t>
  </si>
  <si>
    <t>3.5" 4TB SATA NL 7200RPM</t>
  </si>
  <si>
    <t>2.5" 1.2TB SAS 10KRPM</t>
  </si>
  <si>
    <t>HDD</t>
    <phoneticPr fontId="1" type="noConversion"/>
  </si>
  <si>
    <t>2.5" 2.4TB SAS 10KRPM</t>
  </si>
  <si>
    <t>LAN Card</t>
    <phoneticPr fontId="1" type="noConversion"/>
  </si>
  <si>
    <t>32GB DDR5-6400 ECC RDIMM</t>
  </si>
  <si>
    <t>mSASHD to mSASHD Cable (850mm)</t>
  </si>
  <si>
    <t>2-port E610-XT2 10GbE OCP</t>
  </si>
  <si>
    <t>C19 Power Cord (US)</t>
  </si>
  <si>
    <t>Datasheet Link</t>
  </si>
  <si>
    <t xml:space="preserve">Price to Distributor </t>
  </si>
  <si>
    <t>Price to Dealer</t>
  </si>
  <si>
    <t>SRP (Exc. Vat 7%)</t>
  </si>
  <si>
    <t>SRP (Inc. Vat 7%)</t>
  </si>
  <si>
    <t>Power Supply</t>
  </si>
  <si>
    <t>Warranty</t>
  </si>
  <si>
    <t>Server Tower</t>
  </si>
  <si>
    <t>Description</t>
  </si>
  <si>
    <t>US.RUXTL.003</t>
  </si>
  <si>
    <t>Power Cord</t>
  </si>
  <si>
    <t>RAID Card Cable</t>
  </si>
  <si>
    <t>HDD</t>
  </si>
  <si>
    <t>MEM</t>
  </si>
  <si>
    <t>CPU</t>
  </si>
  <si>
    <t>US.RWVTL.001</t>
  </si>
  <si>
    <t>US.RVRTL.00D</t>
  </si>
  <si>
    <t>เครืองคอมพิวเตอร์แม่ข่าย แบบที่ 1 ราคา 150,000 บาท</t>
  </si>
  <si>
    <t>เครืองคอมพิวเตอร์แม่ข่าย แบบที่ 1  ราคา 150,000 บาท</t>
  </si>
  <si>
    <t>3 Year warranty Part &amp; Labor, 5x8, Onsite Service NBD Thailand</t>
  </si>
  <si>
    <t>Altos BrainSphere™ GB10 F1</t>
  </si>
  <si>
    <t xml:space="preserve">CPU  </t>
  </si>
  <si>
    <t>20 core Arm, 10 Cortex-X925 + 10 Cortex-A725 Arm</t>
  </si>
  <si>
    <t xml:space="preserve">System Memory </t>
  </si>
  <si>
    <t>128GB LPDDR5x coherent unified system memory</t>
  </si>
  <si>
    <t xml:space="preserve">CUDA® Cores                      </t>
  </si>
  <si>
    <t>Tensor Performance</t>
  </si>
  <si>
    <t>1 petaFLOP AI performance*</t>
  </si>
  <si>
    <t>Storage</t>
  </si>
  <si>
    <t>4 TB NVME.M2 with self encryption</t>
  </si>
  <si>
    <t>Memory Interface | Memory Bandwidth</t>
  </si>
  <si>
    <t>256-bit | 273 GB/s</t>
  </si>
  <si>
    <t>Ethernet</t>
  </si>
  <si>
    <t xml:space="preserve">1x RJ-45 connector | 10 GbE </t>
  </si>
  <si>
    <t>NIC</t>
  </si>
  <si>
    <t>NVIDIA ConnectX® -7 NIC</t>
  </si>
  <si>
    <t>Wi-Fi</t>
  </si>
  <si>
    <t>Wi-Fi 7</t>
  </si>
  <si>
    <t>Bluetooth</t>
  </si>
  <si>
    <t>Bluetooth 5.3 with LE</t>
  </si>
  <si>
    <t>Audio Output</t>
  </si>
  <si>
    <t>HDMI multichannel audio output</t>
  </si>
  <si>
    <t>Display Connector</t>
  </si>
  <si>
    <t>1× HDMI 2.1a</t>
  </si>
  <si>
    <t>OS</t>
  </si>
  <si>
    <t>NVIDIA DGX OS</t>
  </si>
  <si>
    <t>Max Power Consumption</t>
  </si>
  <si>
    <t>170W</t>
  </si>
  <si>
    <t>System Weight</t>
  </si>
  <si>
    <t>&lt; 1.5 kg</t>
  </si>
  <si>
    <t>AI Software</t>
  </si>
  <si>
    <t>Altos aiGeni</t>
  </si>
  <si>
    <t>Altos BrainSphere™ T315 F6</t>
  </si>
  <si>
    <t>Altos BrainSphere™ R315 F6</t>
  </si>
  <si>
    <t>Altos BrainSphere™ R385 F6</t>
  </si>
  <si>
    <t>550W  ( redundant )</t>
  </si>
  <si>
    <t>550W ( redundant )</t>
  </si>
  <si>
    <t>2400W ( redundant )</t>
  </si>
  <si>
    <t>เครืองคอมพิวเตอร์แม่ข่าย แบบที่ 2 ราคา 620,000 บาท</t>
  </si>
  <si>
    <t>Server Rack (2U)</t>
  </si>
  <si>
    <t xml:space="preserve">AI Mini Workstation </t>
  </si>
  <si>
    <t>https://www.altoscomputing.com/filepic/pdf/Altos_BrainSphere(TM)_R385_F6_Product_Sheet_EN_v1_4.pdf</t>
  </si>
  <si>
    <t>https://www.altoscomputing.com/filepic/pdf/Altos_BrainSphere_T315_F6_Product_Sheet_EN_v1_2.pdf</t>
  </si>
  <si>
    <t>https://www.altoscomputing.com/filepic/pdf/Altos_BrainSphere_GB10_F1_Product_Sheet_EN.pdf</t>
  </si>
  <si>
    <t>Part #</t>
  </si>
  <si>
    <t>Part Description</t>
  </si>
  <si>
    <t>Remark</t>
  </si>
  <si>
    <t>SC.30811.00J</t>
  </si>
  <si>
    <t>T350 F4/F5 26" Slide Rail (Ball Bearing)  Rackable Chassis Kit  </t>
  </si>
  <si>
    <t xml:space="preserve">Must be order with SC.30411.05S </t>
  </si>
  <si>
    <t>SC.30411.05S</t>
  </si>
  <si>
    <t xml:space="preserve">T350 F4/F5 Rackmount Handle , 2pcs/set </t>
  </si>
  <si>
    <t>Must be order with SC.30811.00J</t>
  </si>
  <si>
    <t xml:space="preserve">2.5" 480GB SATA SSD </t>
  </si>
  <si>
    <t xml:space="preserve">2.5" 960GB SATA SSD </t>
  </si>
  <si>
    <t>SC.MEM11.049</t>
  </si>
  <si>
    <t>32GB DDR5-4800 ECC UDIMM</t>
  </si>
  <si>
    <t>SC.HDD11.04F</t>
  </si>
  <si>
    <t>3.5" 6TB SATA NL 7200RPM</t>
  </si>
  <si>
    <t>By Order 45-60 days</t>
  </si>
  <si>
    <t>VAT 7% is not included.</t>
  </si>
  <si>
    <t>This promotion cannot be combined with any other promotions or special rates.</t>
  </si>
  <si>
    <t>Altos reserves the right to add, modify, change, or discontinue this promotion and associated products without notice. All products are subject to availability, and all prices are subject to change without notice.</t>
  </si>
  <si>
    <t>Above prices are landed in local currency ( THB ) per unit</t>
  </si>
  <si>
    <t xml:space="preserve">R385 F6 </t>
  </si>
  <si>
    <t>T315 F6/ R315 F6</t>
  </si>
  <si>
    <t>64GB DDR5-4800 ECC UDIMM</t>
  </si>
  <si>
    <t>128GB DDR5-4800 ECC UDIMM</t>
  </si>
  <si>
    <t>Valid within Jun 28, 2026</t>
  </si>
  <si>
    <t xml:space="preserve">Remark: </t>
  </si>
  <si>
    <t>.</t>
  </si>
  <si>
    <t>SiS Article</t>
  </si>
  <si>
    <t>Vendor  Part</t>
  </si>
  <si>
    <t>Model</t>
  </si>
  <si>
    <t>SRP in VAT</t>
  </si>
  <si>
    <t>SRP ex VAT</t>
  </si>
  <si>
    <t>3 year onsite</t>
  </si>
  <si>
    <t>Altos  Server</t>
  </si>
  <si>
    <t xml:space="preserve">Spec </t>
  </si>
  <si>
    <t xml:space="preserve"> AI  worksatation</t>
  </si>
  <si>
    <t>AI  Workstation</t>
  </si>
  <si>
    <t>ACR-USRUXTL003</t>
  </si>
  <si>
    <t>Altos T315 F6</t>
  </si>
  <si>
    <t>ICT1/68 งบ150,000</t>
  </si>
  <si>
    <t>ACR-USRWVTL001</t>
  </si>
  <si>
    <t>ACR-USRVRTL00D</t>
  </si>
  <si>
    <t xml:space="preserve">Altos R315 F6  </t>
  </si>
  <si>
    <t>Altos R385 F6</t>
  </si>
  <si>
    <t>AMD EPYC 9115 (16C/32T, 2.6GHz, 64MB, 125W)</t>
  </si>
  <si>
    <t>Altos R315 F6  AMD EPYC 4465P  16GB HDD1.2 TB x2  No OS   Rack</t>
  </si>
  <si>
    <t>Altos Server</t>
  </si>
  <si>
    <t>ICT2/68 งบ620,000</t>
  </si>
  <si>
    <t xml:space="preserve">Altos T315 F6 AMD EPYC 4465P 16GB  HDD1.2 TB x2  No OS   Tower    </t>
  </si>
  <si>
    <t>Altos  GB10 F1</t>
  </si>
  <si>
    <t>status</t>
  </si>
  <si>
    <t>by  order  45-60 วัน</t>
  </si>
  <si>
    <t>https://www.altoscomputing.com/filepic/pdf/Altos_BrainSphere_R315_F6_Product_Sheet_EN_v1_0.pdf</t>
  </si>
  <si>
    <t>Altos R385 F6 AMD EPYC 9124 x2  32GB HDD 2.4TBx4 No OS    Rack</t>
  </si>
  <si>
    <t>ACR-DTL1BSP001</t>
  </si>
  <si>
    <t>DT.L1BSP.001</t>
  </si>
  <si>
    <t>ATB10 F1 Arm 20Core 16GX8 4096G NVDIA DGX OS</t>
  </si>
  <si>
    <t>Option</t>
  </si>
  <si>
    <t>Category</t>
  </si>
  <si>
    <t>Part Number</t>
  </si>
  <si>
    <t>Q'ty</t>
  </si>
  <si>
    <t>Stack Cable For GB 10</t>
  </si>
  <si>
    <t>GN100 QSFP Cable GN100 QSFP Cable Amphenol NJAAKK-N911, 32AGW, 400mm</t>
  </si>
  <si>
    <t>Operating System (OS)</t>
  </si>
  <si>
    <t xml:space="preserve">Windows Server® 2025 Standard ROK (16 core) W/COA W/DVD </t>
  </si>
  <si>
    <t>ACR-DP134110PH</t>
  </si>
  <si>
    <t>KK.VBCT1.08C</t>
  </si>
  <si>
    <t>Rack Kit</t>
  </si>
  <si>
    <t>T350/T315 F4/F5/F6 26" Slide Rail (Ball Bearing)  Rackable Chassis Kit  </t>
  </si>
  <si>
    <t>Memory</t>
  </si>
  <si>
    <t>SSD</t>
  </si>
  <si>
    <t>2.5" 480GB SATA SSD</t>
  </si>
  <si>
    <t>SC.SSD11.03Y</t>
  </si>
  <si>
    <t>2.5" 960GB SATA SSD</t>
  </si>
  <si>
    <t>SC.HDD11.03O</t>
  </si>
  <si>
    <t>SC.HDD11.03P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</si>
</sst>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00_-;\-* #,##0.00_-;_-* &quot;-&quot;??_-;_-@_-"/>
    <numFmt numFmtId="165" formatCode="_(* #,##0_);_(* \(#,##0\);_(* &quot;-&quot;??_);_(@_)"/>
    <numFmt numFmtId="166" formatCode="_-* #,##0_-;\-* #,##0_-;_-* &quot;-&quot;??_-;_-@_-"/>
  </numFmts>
  <fonts count="37">
    <font>
      <sz val="12"/>
      <color theme="1"/>
      <name val="Aptos Narrow"/>
      <family val="2"/>
      <charset val="136"/>
      <scheme val="minor"/>
    </font>
    <font>
      <sz val="9"/>
      <name val="Aptos Narrow"/>
      <family val="2"/>
      <charset val="136"/>
      <scheme val="minor"/>
    </font>
    <font>
      <sz val="12"/>
      <name val="新細明體"/>
      <family val="1"/>
      <charset val="136"/>
    </font>
    <font>
      <sz val="9"/>
      <name val="新細明體"/>
      <family val="1"/>
      <charset val="136"/>
    </font>
    <font>
      <sz val="10"/>
      <color theme="1"/>
      <name val="Calibri"/>
      <family val="2"/>
    </font>
    <font>
      <b/>
      <sz val="14"/>
      <color theme="1"/>
      <name val="Calibri"/>
      <family val="2"/>
    </font>
    <font>
      <sz val="12"/>
      <color theme="1"/>
      <name val="Calibri"/>
      <family val="2"/>
    </font>
    <font>
      <sz val="10"/>
      <name val="Calibri"/>
      <family val="2"/>
    </font>
    <font>
      <b/>
      <sz val="14"/>
      <name val="Calibri"/>
      <family val="2"/>
    </font>
    <font>
      <sz val="10"/>
      <name val="Helv"/>
      <charset val="134"/>
    </font>
    <font>
      <b/>
      <sz val="10"/>
      <name val="Arial"/>
      <family val="2"/>
    </font>
    <font>
      <sz val="10"/>
      <name val="Arial"/>
      <family val="2"/>
    </font>
    <font>
      <sz val="22"/>
      <color theme="1"/>
      <name val="Calibri"/>
      <family val="2"/>
    </font>
    <font>
      <b/>
      <sz val="14"/>
      <color theme="0"/>
      <name val="Calibri"/>
      <family val="2"/>
    </font>
    <font>
      <u/>
      <sz val="12"/>
      <color theme="10"/>
      <name val="Aptos Narrow"/>
      <family val="2"/>
      <charset val="136"/>
      <scheme val="minor"/>
    </font>
    <font>
      <b/>
      <sz val="10"/>
      <color rgb="FFFFFFFF"/>
      <name val="Arial"/>
      <family val="2"/>
    </font>
    <font>
      <sz val="10"/>
      <color theme="0"/>
      <name val="Arial"/>
      <family val="2"/>
    </font>
    <font>
      <sz val="11"/>
      <name val="Aptos Narrow"/>
      <family val="2"/>
      <scheme val="minor"/>
    </font>
    <font>
      <b/>
      <sz val="11"/>
      <color rgb="FF0000FF"/>
      <name val="Arial"/>
      <family val="2"/>
    </font>
    <font>
      <sz val="11"/>
      <name val="Arial"/>
      <family val="2"/>
    </font>
    <font>
      <sz val="10"/>
      <color theme="1"/>
      <name val="Arial"/>
      <family val="2"/>
    </font>
    <font>
      <b/>
      <u/>
      <sz val="11"/>
      <color rgb="FFFF0000"/>
      <name val="Arial"/>
      <family val="2"/>
    </font>
    <font>
      <sz val="12"/>
      <color theme="1"/>
      <name val="Aptos Narrow"/>
      <family val="2"/>
      <charset val="136"/>
      <scheme val="minor"/>
    </font>
    <font>
      <b/>
      <sz val="9"/>
      <color theme="1"/>
      <name val="Calibri"/>
      <family val="2"/>
    </font>
    <font>
      <b/>
      <sz val="9"/>
      <color rgb="FFFF0000"/>
      <name val="Calibri"/>
      <family val="2"/>
    </font>
    <font>
      <b/>
      <sz val="9"/>
      <name val="Calibri"/>
      <family val="2"/>
    </font>
    <font>
      <sz val="9"/>
      <color theme="1"/>
      <name val="Calibri"/>
      <family val="2"/>
    </font>
    <font>
      <sz val="9"/>
      <name val="Calibri"/>
      <family val="2"/>
    </font>
    <font>
      <b/>
      <sz val="9"/>
      <color rgb="FF0033CC"/>
      <name val="Calibri"/>
      <family val="2"/>
    </font>
    <font>
      <sz val="9"/>
      <color rgb="FF0033CC"/>
      <name val="Calibri"/>
      <family val="2"/>
    </font>
    <font>
      <sz val="9"/>
      <color rgb="FF000000"/>
      <name val="Calibri"/>
      <family val="2"/>
    </font>
    <font>
      <sz val="9"/>
      <color rgb="FF242424"/>
      <name val="Calibri"/>
      <family val="2"/>
    </font>
    <font>
      <b/>
      <sz val="12"/>
      <color theme="1"/>
      <name val="Calibri"/>
      <family val="2"/>
    </font>
    <font>
      <sz val="9"/>
      <color rgb="FF242424"/>
      <name val="Aptos Narrow"/>
      <family val="2"/>
    </font>
    <font>
      <b/>
      <sz val="9"/>
      <color rgb="FF0000FF"/>
      <name val="Calibri"/>
      <family val="2"/>
    </font>
    <font>
      <b/>
      <sz val="12"/>
      <color theme="1"/>
      <name val="Aptos Narrow"/>
      <family val="2"/>
      <scheme val="minor"/>
    </font>
    <font>
      <b/>
      <sz val="22"/>
      <color theme="1"/>
      <name val="Calibri"/>
      <family val="2"/>
    </font>
  </fonts>
  <fills count="15">
    <fill>
      <patternFill patternType="none"/>
    </fill>
    <fill>
      <patternFill patternType="gray125"/>
    </fill>
    <fill>
      <patternFill patternType="solid">
        <fgColor rgb="FF0000FF"/>
        <bgColor indexed="64"/>
      </patternFill>
    </fill>
    <fill>
      <patternFill patternType="solid">
        <fgColor indexed="9"/>
        <bgColor indexed="64"/>
      </patternFill>
    </fill>
    <fill>
      <patternFill patternType="solid">
        <fgColor theme="0"/>
        <bgColor indexed="64"/>
      </patternFill>
    </fill>
    <fill>
      <patternFill patternType="solid">
        <fgColor theme="0"/>
        <bgColor rgb="FF000000"/>
      </patternFill>
    </fill>
    <fill>
      <patternFill patternType="solid">
        <fgColor indexed="47"/>
        <bgColor indexed="64"/>
      </patternFill>
    </fill>
    <fill>
      <patternFill patternType="solid">
        <fgColor indexed="41"/>
        <bgColor indexed="64"/>
      </patternFill>
    </fill>
    <fill>
      <patternFill patternType="solid">
        <fgColor rgb="FF002060"/>
        <bgColor rgb="FF000000"/>
      </patternFill>
    </fill>
    <fill>
      <patternFill patternType="solid">
        <fgColor theme="3"/>
        <bgColor indexed="64"/>
      </patternFill>
    </fill>
    <fill>
      <patternFill patternType="solid">
        <fgColor theme="5" tint="0.79995117038483843"/>
        <bgColor indexed="64"/>
      </patternFill>
    </fill>
    <fill>
      <patternFill patternType="solid">
        <fgColor theme="6" tint="0.39997558519241921"/>
        <bgColor indexed="64"/>
      </patternFill>
    </fill>
    <fill>
      <patternFill patternType="solid">
        <fgColor rgb="FFFFFF00"/>
        <bgColor indexed="64"/>
      </patternFill>
    </fill>
    <fill>
      <patternFill patternType="solid">
        <fgColor rgb="FFFFC000"/>
        <bgColor indexed="64"/>
      </patternFill>
    </fill>
    <fill>
      <patternFill patternType="solid">
        <fgColor theme="5"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0">
    <xf numFmtId="0" fontId="0" fillId="0" borderId="0">
      <alignment vertical="center"/>
    </xf>
    <xf numFmtId="0" fontId="2" fillId="0" borderId="0"/>
    <xf numFmtId="0" fontId="9" fillId="0" borderId="0"/>
    <xf numFmtId="0" fontId="11" fillId="0" borderId="0"/>
    <xf numFmtId="0" fontId="14" fillId="0" borderId="0" applyNumberFormat="0" applyFill="0" applyBorder="0" applyAlignment="0" applyProtection="0">
      <alignment vertical="center"/>
    </xf>
    <xf numFmtId="0" fontId="11" fillId="0" borderId="0"/>
    <xf numFmtId="43" fontId="11" fillId="0" borderId="0" applyFont="0" applyFill="0" applyBorder="0" applyAlignment="0" applyProtection="0"/>
    <xf numFmtId="164" fontId="22" fillId="0" borderId="0" applyFont="0" applyFill="0" applyBorder="0" applyAlignment="0" applyProtection="0"/>
    <xf numFmtId="0" fontId="11" fillId="0" borderId="0"/>
    <xf numFmtId="164" fontId="11" fillId="0" borderId="0" applyFont="0" applyFill="0" applyBorder="0" applyAlignment="0" applyProtection="0"/>
  </cellStyleXfs>
  <cellXfs count="107">
    <xf numFmtId="0" fontId="0" fillId="0" borderId="0" xfId="0">
      <alignment vertical="center"/>
    </xf>
    <xf numFmtId="0" fontId="5" fillId="0" borderId="1" xfId="0" applyFont="1" applyBorder="1" applyAlignment="1">
      <alignment horizontal="center" vertical="center" wrapText="1"/>
    </xf>
    <xf numFmtId="14" fontId="6" fillId="0" borderId="0" xfId="0" applyNumberFormat="1" applyFont="1" applyAlignment="1">
      <alignment horizontal="left" vertical="center"/>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1" applyFont="1" applyBorder="1" applyAlignment="1">
      <alignment horizontal="center" vertical="center" wrapText="1"/>
    </xf>
    <xf numFmtId="0" fontId="12" fillId="0" borderId="0" xfId="0" applyFont="1">
      <alignment vertical="center"/>
    </xf>
    <xf numFmtId="0" fontId="4" fillId="0" borderId="6" xfId="0" applyFont="1" applyBorder="1">
      <alignment vertical="center"/>
    </xf>
    <xf numFmtId="0" fontId="5" fillId="4" borderId="6" xfId="0" applyFont="1" applyFill="1" applyBorder="1">
      <alignment vertical="center"/>
    </xf>
    <xf numFmtId="0" fontId="5" fillId="4" borderId="3" xfId="0" applyFont="1" applyFill="1" applyBorder="1" applyAlignment="1">
      <alignment horizontal="center" vertical="center"/>
    </xf>
    <xf numFmtId="0" fontId="4" fillId="4" borderId="6" xfId="0" applyFont="1" applyFill="1" applyBorder="1">
      <alignment vertical="center"/>
    </xf>
    <xf numFmtId="0" fontId="4" fillId="4" borderId="2" xfId="0" applyFont="1" applyFill="1" applyBorder="1">
      <alignment vertical="center"/>
    </xf>
    <xf numFmtId="0" fontId="4" fillId="4" borderId="4" xfId="0" applyFont="1" applyFill="1" applyBorder="1">
      <alignment vertical="center"/>
    </xf>
    <xf numFmtId="0" fontId="0" fillId="0" borderId="6" xfId="0" applyBorder="1">
      <alignment vertical="center"/>
    </xf>
    <xf numFmtId="0" fontId="0" fillId="4" borderId="2" xfId="0" applyFill="1" applyBorder="1">
      <alignment vertical="center"/>
    </xf>
    <xf numFmtId="0" fontId="0" fillId="4" borderId="4" xfId="0" applyFill="1" applyBorder="1">
      <alignment vertical="center"/>
    </xf>
    <xf numFmtId="0" fontId="4" fillId="0" borderId="6" xfId="0" applyFont="1" applyBorder="1" applyAlignment="1">
      <alignment vertical="center" wrapText="1"/>
    </xf>
    <xf numFmtId="0" fontId="4" fillId="0" borderId="7" xfId="0" applyFont="1" applyBorder="1" applyAlignment="1">
      <alignmen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4" fillId="4" borderId="2" xfId="0" applyFont="1" applyFill="1" applyBorder="1" applyAlignment="1">
      <alignment vertical="center" wrapText="1"/>
    </xf>
    <xf numFmtId="0" fontId="4" fillId="4" borderId="8" xfId="0" applyFont="1" applyFill="1" applyBorder="1">
      <alignment vertical="center"/>
    </xf>
    <xf numFmtId="0" fontId="4" fillId="4" borderId="8" xfId="0" applyFont="1" applyFill="1" applyBorder="1" applyAlignment="1">
      <alignment horizontal="left" vertical="center"/>
    </xf>
    <xf numFmtId="0" fontId="5" fillId="4" borderId="8" xfId="0" applyFont="1" applyFill="1" applyBorder="1">
      <alignment vertical="center"/>
    </xf>
    <xf numFmtId="0" fontId="7" fillId="0" borderId="6" xfId="0" applyFont="1" applyBorder="1" applyAlignment="1">
      <alignment vertical="center" wrapText="1"/>
    </xf>
    <xf numFmtId="0" fontId="7" fillId="0" borderId="7"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7" fillId="4" borderId="2" xfId="0" applyFont="1" applyFill="1" applyBorder="1" applyAlignment="1">
      <alignment vertical="center" wrapText="1"/>
    </xf>
    <xf numFmtId="0" fontId="4" fillId="4" borderId="4" xfId="0" applyFont="1" applyFill="1" applyBorder="1" applyAlignment="1">
      <alignment vertical="center"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13" fillId="2" borderId="3" xfId="1" applyFont="1" applyFill="1" applyBorder="1" applyAlignment="1">
      <alignment horizontal="center" vertical="center" wrapText="1"/>
    </xf>
    <xf numFmtId="0" fontId="13" fillId="2" borderId="5" xfId="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0" fillId="5" borderId="1" xfId="3" applyFont="1" applyFill="1" applyBorder="1" applyAlignment="1">
      <alignment horizontal="center"/>
    </xf>
    <xf numFmtId="0" fontId="10" fillId="6" borderId="6" xfId="5" applyFont="1" applyFill="1" applyBorder="1" applyAlignment="1">
      <alignment horizontal="center" wrapText="1"/>
    </xf>
    <xf numFmtId="0" fontId="10" fillId="7" borderId="6" xfId="5" applyFont="1" applyFill="1" applyBorder="1" applyAlignment="1">
      <alignment horizontal="center" wrapText="1"/>
    </xf>
    <xf numFmtId="165" fontId="15" fillId="8" borderId="1" xfId="6" applyNumberFormat="1" applyFont="1" applyFill="1" applyBorder="1" applyAlignment="1">
      <alignment horizontal="center"/>
    </xf>
    <xf numFmtId="0" fontId="11" fillId="0" borderId="0" xfId="3" applyAlignment="1">
      <alignment horizontal="center"/>
    </xf>
    <xf numFmtId="0" fontId="16" fillId="9" borderId="1" xfId="3" applyFont="1" applyFill="1" applyBorder="1"/>
    <xf numFmtId="0" fontId="11" fillId="0" borderId="0" xfId="3"/>
    <xf numFmtId="0" fontId="11" fillId="0" borderId="1" xfId="3" applyBorder="1"/>
    <xf numFmtId="165" fontId="0" fillId="0" borderId="1" xfId="6" applyNumberFormat="1" applyFont="1" applyBorder="1"/>
    <xf numFmtId="165" fontId="11" fillId="0" borderId="1" xfId="6" applyNumberFormat="1" applyFont="1" applyFill="1" applyBorder="1" applyAlignment="1">
      <alignment vertical="top"/>
    </xf>
    <xf numFmtId="0" fontId="17" fillId="0" borderId="1" xfId="3" applyFont="1" applyBorder="1" applyAlignment="1">
      <alignment horizontal="center"/>
    </xf>
    <xf numFmtId="165" fontId="11" fillId="0" borderId="1" xfId="6" applyNumberFormat="1" applyFont="1" applyBorder="1"/>
    <xf numFmtId="0" fontId="18" fillId="10" borderId="0" xfId="3" quotePrefix="1" applyFont="1" applyFill="1" applyAlignment="1">
      <alignment vertical="center"/>
    </xf>
    <xf numFmtId="0" fontId="19" fillId="10" borderId="0" xfId="5" applyFont="1" applyFill="1"/>
    <xf numFmtId="0" fontId="11" fillId="3" borderId="0" xfId="3" applyFill="1"/>
    <xf numFmtId="165" fontId="20" fillId="0" borderId="1" xfId="6" applyNumberFormat="1" applyFont="1" applyBorder="1"/>
    <xf numFmtId="0" fontId="11" fillId="0" borderId="1" xfId="3" applyBorder="1" applyAlignment="1">
      <alignment horizontal="left"/>
    </xf>
    <xf numFmtId="3" fontId="5" fillId="4" borderId="3" xfId="0" applyNumberFormat="1" applyFont="1" applyFill="1" applyBorder="1" applyAlignment="1">
      <alignment horizontal="right" vertical="center"/>
    </xf>
    <xf numFmtId="3" fontId="8" fillId="4" borderId="3" xfId="0" applyNumberFormat="1" applyFont="1" applyFill="1" applyBorder="1" applyAlignment="1">
      <alignment horizontal="right" vertical="center"/>
    </xf>
    <xf numFmtId="3" fontId="8" fillId="4" borderId="3" xfId="1" applyNumberFormat="1" applyFont="1" applyFill="1" applyBorder="1" applyAlignment="1">
      <alignment horizontal="right" vertical="center" wrapText="1"/>
    </xf>
    <xf numFmtId="3" fontId="8" fillId="4" borderId="2" xfId="0" applyNumberFormat="1" applyFont="1" applyFill="1" applyBorder="1" applyAlignment="1">
      <alignment horizontal="right" vertical="center"/>
    </xf>
    <xf numFmtId="0" fontId="21" fillId="0" borderId="0" xfId="0" applyFont="1">
      <alignment vertical="center"/>
    </xf>
    <xf numFmtId="0" fontId="18" fillId="0" borderId="0" xfId="0" quotePrefix="1" applyFont="1">
      <alignment vertical="center"/>
    </xf>
    <xf numFmtId="0" fontId="19" fillId="0" borderId="0" xfId="0" quotePrefix="1" applyFont="1">
      <alignment vertical="center"/>
    </xf>
    <xf numFmtId="0" fontId="19" fillId="0" borderId="0" xfId="0" applyFont="1">
      <alignment vertical="center"/>
    </xf>
    <xf numFmtId="0" fontId="23" fillId="11" borderId="0" xfId="0" applyFont="1" applyFill="1" applyAlignment="1">
      <alignment horizontal="center" vertical="top"/>
    </xf>
    <xf numFmtId="0" fontId="23" fillId="11" borderId="0" xfId="0" applyFont="1" applyFill="1" applyAlignment="1">
      <alignment horizontal="center" vertical="top" wrapText="1"/>
    </xf>
    <xf numFmtId="0" fontId="23" fillId="0" borderId="0" xfId="0" applyFont="1" applyAlignment="1">
      <alignment vertical="top"/>
    </xf>
    <xf numFmtId="0" fontId="23" fillId="0" borderId="0" xfId="0" applyFont="1" applyAlignment="1">
      <alignment horizontal="center" vertical="top"/>
    </xf>
    <xf numFmtId="0" fontId="27" fillId="0" borderId="0" xfId="0" applyFont="1" applyAlignment="1">
      <alignment vertical="top"/>
    </xf>
    <xf numFmtId="0" fontId="27" fillId="0" borderId="1" xfId="0" applyFont="1" applyBorder="1">
      <alignment vertical="center"/>
    </xf>
    <xf numFmtId="0" fontId="29" fillId="0" borderId="1" xfId="0" applyFont="1" applyBorder="1" applyAlignment="1">
      <alignment vertical="top"/>
    </xf>
    <xf numFmtId="0" fontId="23" fillId="13" borderId="1" xfId="0" applyFont="1" applyFill="1" applyBorder="1" applyAlignment="1">
      <alignment horizontal="centerContinuous" vertical="top"/>
    </xf>
    <xf numFmtId="166" fontId="27" fillId="0" borderId="1" xfId="7" applyNumberFormat="1" applyFont="1" applyFill="1" applyBorder="1" applyAlignment="1">
      <alignment horizontal="center" vertical="center"/>
    </xf>
    <xf numFmtId="166" fontId="30" fillId="0" borderId="1" xfId="7" applyNumberFormat="1" applyFont="1" applyFill="1" applyBorder="1" applyAlignment="1">
      <alignment horizontal="center" vertical="center"/>
    </xf>
    <xf numFmtId="0" fontId="26" fillId="0" borderId="1" xfId="0" applyFont="1" applyBorder="1" applyAlignment="1">
      <alignment horizontal="left" vertical="top"/>
    </xf>
    <xf numFmtId="0" fontId="24" fillId="0" borderId="1" xfId="0" applyFont="1" applyBorder="1" applyAlignment="1">
      <alignment horizontal="left" vertical="center"/>
    </xf>
    <xf numFmtId="166" fontId="25" fillId="0" borderId="0" xfId="0" applyNumberFormat="1" applyFont="1" applyAlignment="1">
      <alignment horizontal="center" vertical="top"/>
    </xf>
    <xf numFmtId="0" fontId="25" fillId="0" borderId="0" xfId="0" applyFont="1" applyAlignment="1">
      <alignment horizontal="center" vertical="top"/>
    </xf>
    <xf numFmtId="0" fontId="31" fillId="0" borderId="0" xfId="0" applyFont="1" applyAlignment="1"/>
    <xf numFmtId="0" fontId="28" fillId="0" borderId="1" xfId="0" applyFont="1" applyBorder="1" applyAlignment="1">
      <alignment horizontal="left" vertical="center"/>
    </xf>
    <xf numFmtId="0" fontId="30" fillId="0" borderId="1" xfId="0" applyFont="1" applyBorder="1">
      <alignment vertical="center"/>
    </xf>
    <xf numFmtId="0" fontId="27" fillId="0" borderId="1" xfId="0" applyFont="1" applyBorder="1" applyAlignment="1"/>
    <xf numFmtId="0" fontId="25" fillId="12" borderId="1" xfId="0" applyFont="1" applyFill="1" applyBorder="1" applyAlignment="1">
      <alignment horizontal="center" vertical="center"/>
    </xf>
    <xf numFmtId="0" fontId="25" fillId="12" borderId="1" xfId="0" applyFont="1" applyFill="1" applyBorder="1" applyAlignment="1">
      <alignment horizontal="left" vertical="center"/>
    </xf>
    <xf numFmtId="0" fontId="25" fillId="12" borderId="4" xfId="0" applyFont="1" applyFill="1" applyBorder="1" applyAlignment="1">
      <alignment horizontal="center" vertical="center"/>
    </xf>
    <xf numFmtId="166" fontId="25" fillId="12" borderId="4" xfId="7" applyNumberFormat="1" applyFont="1" applyFill="1" applyBorder="1" applyAlignment="1">
      <alignment horizontal="center" vertical="center"/>
    </xf>
    <xf numFmtId="0" fontId="25" fillId="12" borderId="4" xfId="0" applyFont="1" applyFill="1" applyBorder="1" applyAlignment="1">
      <alignment horizontal="left" vertical="center"/>
    </xf>
    <xf numFmtId="0" fontId="32" fillId="14" borderId="0" xfId="0" applyFont="1" applyFill="1" applyAlignment="1">
      <alignment vertical="top"/>
    </xf>
    <xf numFmtId="0" fontId="32" fillId="14" borderId="6" xfId="0" applyFont="1" applyFill="1" applyBorder="1" applyAlignment="1">
      <alignment vertical="top"/>
    </xf>
    <xf numFmtId="0" fontId="32" fillId="14" borderId="8" xfId="0" applyFont="1" applyFill="1" applyBorder="1" applyAlignment="1">
      <alignment horizontal="left" vertical="top"/>
    </xf>
    <xf numFmtId="0" fontId="32" fillId="0" borderId="8" xfId="0" applyFont="1" applyBorder="1" applyAlignment="1">
      <alignment vertical="top"/>
    </xf>
    <xf numFmtId="0" fontId="30" fillId="0" borderId="1" xfId="0" applyFont="1" applyBorder="1" applyAlignment="1">
      <alignment horizontal="left" vertical="center"/>
    </xf>
    <xf numFmtId="0" fontId="33" fillId="0" borderId="0" xfId="0" applyFont="1">
      <alignment vertical="center"/>
    </xf>
    <xf numFmtId="0" fontId="23" fillId="11" borderId="7" xfId="0" applyFont="1" applyFill="1" applyBorder="1" applyAlignment="1">
      <alignment horizontal="left" vertical="top"/>
    </xf>
    <xf numFmtId="0" fontId="34" fillId="0" borderId="1" xfId="0" applyFont="1" applyBorder="1" applyAlignment="1">
      <alignment horizontal="left" vertical="top"/>
    </xf>
    <xf numFmtId="0" fontId="0" fillId="0" borderId="1" xfId="0" applyBorder="1">
      <alignment vertical="center"/>
    </xf>
    <xf numFmtId="0" fontId="35" fillId="0" borderId="1" xfId="0" applyFont="1" applyBorder="1" applyAlignment="1">
      <alignment horizontal="center" vertical="center"/>
    </xf>
    <xf numFmtId="3" fontId="35" fillId="0" borderId="1" xfId="0" applyNumberFormat="1" applyFont="1" applyBorder="1">
      <alignment vertical="center"/>
    </xf>
    <xf numFmtId="0" fontId="36" fillId="0" borderId="0" xfId="0" applyFont="1">
      <alignment vertical="center"/>
    </xf>
    <xf numFmtId="0" fontId="36" fillId="0" borderId="0" xfId="0" applyFont="1" applyAlignment="1">
      <alignment vertical="center" wrapText="1"/>
    </xf>
    <xf numFmtId="0" fontId="4" fillId="0" borderId="1" xfId="0" applyFont="1" applyBorder="1">
      <alignment vertical="center"/>
    </xf>
    <xf numFmtId="0" fontId="4" fillId="0" borderId="0" xfId="0" applyFont="1">
      <alignment vertical="center"/>
    </xf>
    <xf numFmtId="0" fontId="35" fillId="0" borderId="0" xfId="0" applyFont="1" applyAlignment="1">
      <alignment horizontal="center" vertical="center"/>
    </xf>
    <xf numFmtId="3" fontId="35" fillId="0" borderId="0" xfId="0" applyNumberFormat="1" applyFont="1">
      <alignment vertical="center"/>
    </xf>
    <xf numFmtId="0" fontId="14" fillId="4" borderId="3" xfId="4" applyFill="1" applyBorder="1" applyAlignment="1">
      <alignment horizontal="center" vertical="center" wrapText="1"/>
    </xf>
    <xf numFmtId="0" fontId="14" fillId="4" borderId="2" xfId="4" applyFill="1" applyBorder="1" applyAlignment="1">
      <alignment horizontal="center" vertical="center" wrapText="1"/>
    </xf>
    <xf numFmtId="0" fontId="14" fillId="4" borderId="4" xfId="4" applyFill="1" applyBorder="1" applyAlignment="1">
      <alignment horizontal="center" vertical="center" wrapText="1"/>
    </xf>
    <xf numFmtId="0" fontId="14" fillId="0" borderId="3" xfId="4" applyFill="1" applyBorder="1" applyAlignment="1">
      <alignment vertical="center" wrapText="1"/>
    </xf>
    <xf numFmtId="0" fontId="14" fillId="0" borderId="2" xfId="4" applyFill="1" applyBorder="1" applyAlignment="1">
      <alignment vertical="center" wrapText="1"/>
    </xf>
    <xf numFmtId="0" fontId="14" fillId="0" borderId="4" xfId="4" applyFill="1" applyBorder="1" applyAlignment="1">
      <alignment vertical="center" wrapText="1"/>
    </xf>
  </cellXfs>
  <cellStyles count="10">
    <cellStyle name="Comma" xfId="7" builtinId="3"/>
    <cellStyle name="Comma 2" xfId="6" xr:uid="{FDD3FE7A-4D89-435F-91D3-9350CDC155D6}"/>
    <cellStyle name="Comma 2 2" xfId="9" xr:uid="{B4967FFF-4A54-44FC-8284-373CA7BE94FB}"/>
    <cellStyle name="Hyperlink" xfId="4" builtinId="8"/>
    <cellStyle name="MS Sans Serif" xfId="1" xr:uid="{5D43AAE1-6119-48B5-8448-19A3C105B93E}"/>
    <cellStyle name="Normal" xfId="0" builtinId="0"/>
    <cellStyle name="Normal 10 2" xfId="8" xr:uid="{0E20B99E-50EE-499E-B7C1-68622BFD35F3}"/>
    <cellStyle name="Normal 2" xfId="3" xr:uid="{82808805-B76A-4019-8FEB-EC03FB9A5DB4}"/>
    <cellStyle name="Normal 2 2" xfId="5" xr:uid="{67851829-71E7-4223-9FE4-759E5682ED95}"/>
    <cellStyle name="Style 1" xfId="2" xr:uid="{44AFF1A1-F501-4EB6-9C87-1E21EFF3F5F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123826</xdr:colOff>
      <xdr:row>17</xdr:row>
      <xdr:rowOff>161926</xdr:rowOff>
    </xdr:from>
    <xdr:to>
      <xdr:col>1</xdr:col>
      <xdr:colOff>1404852</xdr:colOff>
      <xdr:row>21</xdr:row>
      <xdr:rowOff>123826</xdr:rowOff>
    </xdr:to>
    <xdr:pic>
      <xdr:nvPicPr>
        <xdr:cNvPr id="2" name="Picture 1">
          <a:extLst>
            <a:ext uri="{FF2B5EF4-FFF2-40B4-BE49-F238E27FC236}">
              <a16:creationId xmlns:a16="http://schemas.microsoft.com/office/drawing/2014/main" id="{F19595E0-734A-413D-AB88-8C7EED778C60}"/>
            </a:ext>
          </a:extLst>
        </xdr:cNvPr>
        <xdr:cNvPicPr>
          <a:picLocks noChangeAspect="1"/>
        </xdr:cNvPicPr>
      </xdr:nvPicPr>
      <xdr:blipFill>
        <a:blip xmlns:r="http://schemas.openxmlformats.org/officeDocument/2006/relationships" r:embed="rId1"/>
        <a:stretch>
          <a:fillRect/>
        </a:stretch>
      </xdr:blipFill>
      <xdr:spPr>
        <a:xfrm>
          <a:off x="2276476" y="2733676"/>
          <a:ext cx="1408026" cy="723900"/>
        </a:xfrm>
        <a:prstGeom prst="rect">
          <a:avLst/>
        </a:prstGeom>
      </xdr:spPr>
    </xdr:pic>
    <xdr:clientData/>
  </xdr:twoCellAnchor>
  <xdr:twoCellAnchor>
    <xdr:from>
      <xdr:col>0</xdr:col>
      <xdr:colOff>0</xdr:colOff>
      <xdr:row>0</xdr:row>
      <xdr:rowOff>0</xdr:rowOff>
    </xdr:from>
    <xdr:to>
      <xdr:col>1</xdr:col>
      <xdr:colOff>742950</xdr:colOff>
      <xdr:row>4</xdr:row>
      <xdr:rowOff>28575</xdr:rowOff>
    </xdr:to>
    <xdr:sp macro="" textlink="">
      <xdr:nvSpPr>
        <xdr:cNvPr id="4" name="AutoShape 15">
          <a:extLst>
            <a:ext uri="{FF2B5EF4-FFF2-40B4-BE49-F238E27FC236}">
              <a16:creationId xmlns:a16="http://schemas.microsoft.com/office/drawing/2014/main" id="{A8E8C5D4-F487-44DE-B6D2-3D961BE60FB0}"/>
            </a:ext>
          </a:extLst>
        </xdr:cNvPr>
        <xdr:cNvSpPr>
          <a:spLocks noChangeArrowheads="1"/>
        </xdr:cNvSpPr>
      </xdr:nvSpPr>
      <xdr:spPr>
        <a:xfrm>
          <a:off x="0" y="0"/>
          <a:ext cx="2895600" cy="790575"/>
        </a:xfrm>
        <a:prstGeom prst="roundRect">
          <a:avLst>
            <a:gd name="adj" fmla="val 16667"/>
          </a:avLst>
        </a:prstGeom>
        <a:solidFill>
          <a:srgbClr val="FF0000"/>
        </a:solidFill>
        <a:ln w="9525">
          <a:solidFill>
            <a:srgbClr val="000000"/>
          </a:solidFill>
          <a:round/>
        </a:ln>
      </xdr:spPr>
      <xdr:txBody>
        <a:bodyPr/>
        <a:lstStyle/>
        <a:p>
          <a:endParaRPr lang="en-US"/>
        </a:p>
      </xdr:txBody>
    </xdr:sp>
    <xdr:clientData/>
  </xdr:twoCellAnchor>
  <xdr:twoCellAnchor editAs="oneCell">
    <xdr:from>
      <xdr:col>2</xdr:col>
      <xdr:colOff>866775</xdr:colOff>
      <xdr:row>0</xdr:row>
      <xdr:rowOff>85724</xdr:rowOff>
    </xdr:from>
    <xdr:to>
      <xdr:col>2</xdr:col>
      <xdr:colOff>3705225</xdr:colOff>
      <xdr:row>8</xdr:row>
      <xdr:rowOff>81089</xdr:rowOff>
    </xdr:to>
    <xdr:pic>
      <xdr:nvPicPr>
        <xdr:cNvPr id="5" name="Picture 4">
          <a:extLst>
            <a:ext uri="{FF2B5EF4-FFF2-40B4-BE49-F238E27FC236}">
              <a16:creationId xmlns:a16="http://schemas.microsoft.com/office/drawing/2014/main" id="{4D006434-216C-4E8A-BBB4-F838676A278C}"/>
            </a:ext>
          </a:extLst>
        </xdr:cNvPr>
        <xdr:cNvPicPr>
          <a:picLocks noChangeAspect="1"/>
        </xdr:cNvPicPr>
      </xdr:nvPicPr>
      <xdr:blipFill>
        <a:blip xmlns:r="http://schemas.openxmlformats.org/officeDocument/2006/relationships" r:embed="rId2"/>
        <a:stretch>
          <a:fillRect/>
        </a:stretch>
      </xdr:blipFill>
      <xdr:spPr>
        <a:xfrm>
          <a:off x="4610100" y="85724"/>
          <a:ext cx="2838450" cy="1519365"/>
        </a:xfrm>
        <a:prstGeom prst="rect">
          <a:avLst/>
        </a:prstGeom>
      </xdr:spPr>
    </xdr:pic>
    <xdr:clientData/>
  </xdr:twoCellAnchor>
  <xdr:twoCellAnchor>
    <xdr:from>
      <xdr:col>0</xdr:col>
      <xdr:colOff>104775</xdr:colOff>
      <xdr:row>0</xdr:row>
      <xdr:rowOff>76200</xdr:rowOff>
    </xdr:from>
    <xdr:to>
      <xdr:col>1</xdr:col>
      <xdr:colOff>466725</xdr:colOff>
      <xdr:row>3</xdr:row>
      <xdr:rowOff>111752</xdr:rowOff>
    </xdr:to>
    <xdr:sp macro="" textlink="">
      <xdr:nvSpPr>
        <xdr:cNvPr id="8" name="Text Box 16">
          <a:extLst>
            <a:ext uri="{FF2B5EF4-FFF2-40B4-BE49-F238E27FC236}">
              <a16:creationId xmlns:a16="http://schemas.microsoft.com/office/drawing/2014/main" id="{330BF5DA-2162-4B6F-B0C3-A32101B53D2F}"/>
            </a:ext>
          </a:extLst>
        </xdr:cNvPr>
        <xdr:cNvSpPr txBox="1">
          <a:spLocks noChangeArrowheads="1"/>
        </xdr:cNvSpPr>
      </xdr:nvSpPr>
      <xdr:spPr>
        <a:xfrm>
          <a:off x="104775" y="76200"/>
          <a:ext cx="2514600" cy="607052"/>
        </a:xfrm>
        <a:prstGeom prst="rect">
          <a:avLst/>
        </a:prstGeom>
        <a:solidFill>
          <a:srgbClr val="FF0000"/>
        </a:solidFill>
        <a:ln w="9525">
          <a:noFill/>
          <a:miter lim="800000"/>
        </a:ln>
      </xdr:spPr>
      <xdr:txBody>
        <a:bodyPr vertOverflow="clip" wrap="square" lIns="36576" tIns="27432" rIns="0" bIns="0" anchor="ctr" upright="1"/>
        <a:lstStyle/>
        <a:p>
          <a:pPr algn="ctr" rtl="0">
            <a:defRPr sz="1000"/>
          </a:pPr>
          <a:r>
            <a:rPr lang="en-US" sz="1400" b="1" i="0" u="none" strike="noStrike" baseline="0">
              <a:solidFill>
                <a:schemeClr val="bg1"/>
              </a:solidFill>
              <a:latin typeface="Arial" panose="020B0604020202020204"/>
              <a:cs typeface="Arial" panose="020B0604020202020204"/>
            </a:rPr>
            <a:t>AI Workstation</a:t>
          </a:r>
          <a:br>
            <a:rPr lang="en-US" sz="1400" b="1" i="0" u="none" strike="noStrike" baseline="0">
              <a:solidFill>
                <a:schemeClr val="bg1"/>
              </a:solidFill>
              <a:latin typeface="Arial" panose="020B0604020202020204"/>
              <a:cs typeface="Arial" panose="020B0604020202020204"/>
            </a:rPr>
          </a:br>
          <a:r>
            <a:rPr lang="en-US" sz="1400" b="1" i="0" u="none" strike="noStrike" baseline="0">
              <a:solidFill>
                <a:schemeClr val="bg1"/>
              </a:solidFill>
              <a:latin typeface="Arial" panose="020B0604020202020204"/>
              <a:cs typeface="Arial" panose="020B0604020202020204"/>
            </a:rPr>
            <a:t>Altos BrainSphere™ GB10 F1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18</xdr:row>
      <xdr:rowOff>130305</xdr:rowOff>
    </xdr:from>
    <xdr:to>
      <xdr:col>2</xdr:col>
      <xdr:colOff>0</xdr:colOff>
      <xdr:row>21</xdr:row>
      <xdr:rowOff>38230</xdr:rowOff>
    </xdr:to>
    <xdr:pic>
      <xdr:nvPicPr>
        <xdr:cNvPr id="3" name="Picture 2">
          <a:extLst>
            <a:ext uri="{FF2B5EF4-FFF2-40B4-BE49-F238E27FC236}">
              <a16:creationId xmlns:a16="http://schemas.microsoft.com/office/drawing/2014/main" id="{2B8E558E-43AF-4C6E-8CFA-CBF914C329F0}"/>
            </a:ext>
          </a:extLst>
        </xdr:cNvPr>
        <xdr:cNvPicPr>
          <a:picLocks noChangeAspect="1"/>
        </xdr:cNvPicPr>
      </xdr:nvPicPr>
      <xdr:blipFill>
        <a:blip xmlns:r="http://schemas.openxmlformats.org/officeDocument/2006/relationships" r:embed="rId1"/>
        <a:stretch>
          <a:fillRect/>
        </a:stretch>
      </xdr:blipFill>
      <xdr:spPr>
        <a:xfrm>
          <a:off x="1676400" y="18103980"/>
          <a:ext cx="1657350" cy="622300"/>
        </a:xfrm>
        <a:prstGeom prst="rect">
          <a:avLst/>
        </a:prstGeom>
      </xdr:spPr>
    </xdr:pic>
    <xdr:clientData/>
  </xdr:twoCellAnchor>
  <xdr:twoCellAnchor editAs="oneCell">
    <xdr:from>
      <xdr:col>7</xdr:col>
      <xdr:colOff>57150</xdr:colOff>
      <xdr:row>12</xdr:row>
      <xdr:rowOff>9525</xdr:rowOff>
    </xdr:from>
    <xdr:to>
      <xdr:col>16</xdr:col>
      <xdr:colOff>944</xdr:colOff>
      <xdr:row>27</xdr:row>
      <xdr:rowOff>40601</xdr:rowOff>
    </xdr:to>
    <xdr:pic>
      <xdr:nvPicPr>
        <xdr:cNvPr id="5" name="Picture 4">
          <a:extLst>
            <a:ext uri="{FF2B5EF4-FFF2-40B4-BE49-F238E27FC236}">
              <a16:creationId xmlns:a16="http://schemas.microsoft.com/office/drawing/2014/main" id="{8F216592-8BC6-44A3-8704-319888BF9411}"/>
            </a:ext>
          </a:extLst>
        </xdr:cNvPr>
        <xdr:cNvPicPr>
          <a:picLocks noChangeAspect="1"/>
        </xdr:cNvPicPr>
      </xdr:nvPicPr>
      <xdr:blipFill>
        <a:blip xmlns:r="http://schemas.openxmlformats.org/officeDocument/2006/relationships" r:embed="rId2"/>
        <a:stretch>
          <a:fillRect/>
        </a:stretch>
      </xdr:blipFill>
      <xdr:spPr>
        <a:xfrm>
          <a:off x="13687425" y="371475"/>
          <a:ext cx="6763694" cy="4267796"/>
        </a:xfrm>
        <a:prstGeom prst="rect">
          <a:avLst/>
        </a:prstGeom>
      </xdr:spPr>
    </xdr:pic>
    <xdr:clientData/>
  </xdr:twoCellAnchor>
  <xdr:twoCellAnchor editAs="oneCell">
    <xdr:from>
      <xdr:col>2</xdr:col>
      <xdr:colOff>781050</xdr:colOff>
      <xdr:row>0</xdr:row>
      <xdr:rowOff>0</xdr:rowOff>
    </xdr:from>
    <xdr:to>
      <xdr:col>2</xdr:col>
      <xdr:colOff>2628900</xdr:colOff>
      <xdr:row>12</xdr:row>
      <xdr:rowOff>58286</xdr:rowOff>
    </xdr:to>
    <xdr:pic>
      <xdr:nvPicPr>
        <xdr:cNvPr id="12" name="Picture 11">
          <a:extLst>
            <a:ext uri="{FF2B5EF4-FFF2-40B4-BE49-F238E27FC236}">
              <a16:creationId xmlns:a16="http://schemas.microsoft.com/office/drawing/2014/main" id="{E2084762-64D7-46DA-B29C-D5A53BBBEC0B}"/>
            </a:ext>
          </a:extLst>
        </xdr:cNvPr>
        <xdr:cNvPicPr>
          <a:picLocks noChangeAspect="1"/>
        </xdr:cNvPicPr>
      </xdr:nvPicPr>
      <xdr:blipFill>
        <a:blip xmlns:r="http://schemas.openxmlformats.org/officeDocument/2006/relationships" r:embed="rId3"/>
        <a:stretch>
          <a:fillRect/>
        </a:stretch>
      </xdr:blipFill>
      <xdr:spPr>
        <a:xfrm>
          <a:off x="4152900" y="0"/>
          <a:ext cx="1847850" cy="2344286"/>
        </a:xfrm>
        <a:prstGeom prst="rect">
          <a:avLst/>
        </a:prstGeom>
      </xdr:spPr>
    </xdr:pic>
    <xdr:clientData/>
  </xdr:twoCellAnchor>
  <xdr:twoCellAnchor>
    <xdr:from>
      <xdr:col>0</xdr:col>
      <xdr:colOff>0</xdr:colOff>
      <xdr:row>0</xdr:row>
      <xdr:rowOff>0</xdr:rowOff>
    </xdr:from>
    <xdr:to>
      <xdr:col>1</xdr:col>
      <xdr:colOff>1616880</xdr:colOff>
      <xdr:row>4</xdr:row>
      <xdr:rowOff>185738</xdr:rowOff>
    </xdr:to>
    <xdr:sp macro="" textlink="">
      <xdr:nvSpPr>
        <xdr:cNvPr id="14" name="AutoShape 15">
          <a:extLst>
            <a:ext uri="{FF2B5EF4-FFF2-40B4-BE49-F238E27FC236}">
              <a16:creationId xmlns:a16="http://schemas.microsoft.com/office/drawing/2014/main" id="{5893031A-F03F-4293-9A27-1B27FCCD954A}"/>
            </a:ext>
          </a:extLst>
        </xdr:cNvPr>
        <xdr:cNvSpPr>
          <a:spLocks noChangeArrowheads="1"/>
        </xdr:cNvSpPr>
      </xdr:nvSpPr>
      <xdr:spPr>
        <a:xfrm>
          <a:off x="0" y="0"/>
          <a:ext cx="3274230" cy="947738"/>
        </a:xfrm>
        <a:prstGeom prst="roundRect">
          <a:avLst>
            <a:gd name="adj" fmla="val 16667"/>
          </a:avLst>
        </a:prstGeom>
        <a:solidFill>
          <a:srgbClr val="FF0000"/>
        </a:solidFill>
        <a:ln w="9525">
          <a:solidFill>
            <a:srgbClr val="000000"/>
          </a:solidFill>
          <a:round/>
        </a:ln>
      </xdr:spPr>
      <xdr:txBody>
        <a:bodyPr/>
        <a:lstStyle/>
        <a:p>
          <a:endParaRPr lang="en-US"/>
        </a:p>
      </xdr:txBody>
    </xdr:sp>
    <xdr:clientData/>
  </xdr:twoCellAnchor>
  <xdr:twoCellAnchor>
    <xdr:from>
      <xdr:col>0</xdr:col>
      <xdr:colOff>161925</xdr:colOff>
      <xdr:row>0</xdr:row>
      <xdr:rowOff>133350</xdr:rowOff>
    </xdr:from>
    <xdr:to>
      <xdr:col>1</xdr:col>
      <xdr:colOff>1177936</xdr:colOff>
      <xdr:row>3</xdr:row>
      <xdr:rowOff>168902</xdr:rowOff>
    </xdr:to>
    <xdr:sp macro="" textlink="">
      <xdr:nvSpPr>
        <xdr:cNvPr id="17" name="Text Box 16">
          <a:extLst>
            <a:ext uri="{FF2B5EF4-FFF2-40B4-BE49-F238E27FC236}">
              <a16:creationId xmlns:a16="http://schemas.microsoft.com/office/drawing/2014/main" id="{7732CB80-EBA8-472E-BEFF-24AA18DCD5ED}"/>
            </a:ext>
          </a:extLst>
        </xdr:cNvPr>
        <xdr:cNvSpPr txBox="1">
          <a:spLocks noChangeArrowheads="1"/>
        </xdr:cNvSpPr>
      </xdr:nvSpPr>
      <xdr:spPr>
        <a:xfrm>
          <a:off x="161925" y="133350"/>
          <a:ext cx="2673361" cy="607052"/>
        </a:xfrm>
        <a:prstGeom prst="rect">
          <a:avLst/>
        </a:prstGeom>
        <a:solidFill>
          <a:srgbClr val="FF0000"/>
        </a:solidFill>
        <a:ln w="9525">
          <a:noFill/>
          <a:miter lim="800000"/>
        </a:ln>
      </xdr:spPr>
      <xdr:txBody>
        <a:bodyPr vertOverflow="clip" wrap="square" lIns="36576" tIns="27432" rIns="0" bIns="0" anchor="ctr" upright="1"/>
        <a:lstStyle/>
        <a:p>
          <a:pPr algn="ctr" rtl="0">
            <a:defRPr sz="1000"/>
          </a:pPr>
          <a:r>
            <a:rPr lang="en-US" sz="1400" b="1" i="0" u="none" strike="noStrike" baseline="0">
              <a:solidFill>
                <a:schemeClr val="bg1"/>
              </a:solidFill>
              <a:latin typeface="Arial" panose="020B0604020202020204"/>
              <a:cs typeface="Arial" panose="020B0604020202020204"/>
            </a:rPr>
            <a:t>Tower Server</a:t>
          </a:r>
          <a:br>
            <a:rPr lang="en-US" sz="1400" b="1" i="0" u="none" strike="noStrike" baseline="0">
              <a:solidFill>
                <a:schemeClr val="bg1"/>
              </a:solidFill>
              <a:latin typeface="Arial" panose="020B0604020202020204"/>
              <a:cs typeface="Arial" panose="020B0604020202020204"/>
            </a:rPr>
          </a:br>
          <a:r>
            <a:rPr lang="en-US" sz="1400" b="1" i="0" u="none" strike="noStrike" baseline="0">
              <a:solidFill>
                <a:schemeClr val="bg1"/>
              </a:solidFill>
              <a:latin typeface="Arial" panose="020B0604020202020204"/>
              <a:cs typeface="Arial" panose="020B0604020202020204"/>
            </a:rPr>
            <a:t>Altos BrainSphere™ T315 F6</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95251</xdr:colOff>
      <xdr:row>18</xdr:row>
      <xdr:rowOff>97021</xdr:rowOff>
    </xdr:from>
    <xdr:to>
      <xdr:col>2</xdr:col>
      <xdr:colOff>1</xdr:colOff>
      <xdr:row>20</xdr:row>
      <xdr:rowOff>200154</xdr:rowOff>
    </xdr:to>
    <xdr:pic>
      <xdr:nvPicPr>
        <xdr:cNvPr id="3" name="Picture 2">
          <a:extLst>
            <a:ext uri="{FF2B5EF4-FFF2-40B4-BE49-F238E27FC236}">
              <a16:creationId xmlns:a16="http://schemas.microsoft.com/office/drawing/2014/main" id="{257588FC-916C-49F5-B795-F65BD14AFF16}"/>
            </a:ext>
          </a:extLst>
        </xdr:cNvPr>
        <xdr:cNvPicPr>
          <a:picLocks noChangeAspect="1"/>
        </xdr:cNvPicPr>
      </xdr:nvPicPr>
      <xdr:blipFill>
        <a:blip xmlns:r="http://schemas.openxmlformats.org/officeDocument/2006/relationships" r:embed="rId1"/>
        <a:stretch>
          <a:fillRect/>
        </a:stretch>
      </xdr:blipFill>
      <xdr:spPr>
        <a:xfrm>
          <a:off x="1752601" y="10955521"/>
          <a:ext cx="1543050" cy="579383"/>
        </a:xfrm>
        <a:prstGeom prst="rect">
          <a:avLst/>
        </a:prstGeom>
      </xdr:spPr>
    </xdr:pic>
    <xdr:clientData/>
  </xdr:twoCellAnchor>
  <xdr:twoCellAnchor editAs="oneCell">
    <xdr:from>
      <xdr:col>7</xdr:col>
      <xdr:colOff>95250</xdr:colOff>
      <xdr:row>12</xdr:row>
      <xdr:rowOff>333375</xdr:rowOff>
    </xdr:from>
    <xdr:to>
      <xdr:col>16</xdr:col>
      <xdr:colOff>944</xdr:colOff>
      <xdr:row>30</xdr:row>
      <xdr:rowOff>160616</xdr:rowOff>
    </xdr:to>
    <xdr:pic>
      <xdr:nvPicPr>
        <xdr:cNvPr id="4" name="Picture 3">
          <a:extLst>
            <a:ext uri="{FF2B5EF4-FFF2-40B4-BE49-F238E27FC236}">
              <a16:creationId xmlns:a16="http://schemas.microsoft.com/office/drawing/2014/main" id="{97A23FA3-F777-4DD1-9609-A3BBC9428F6D}"/>
            </a:ext>
          </a:extLst>
        </xdr:cNvPr>
        <xdr:cNvPicPr>
          <a:picLocks noChangeAspect="1"/>
        </xdr:cNvPicPr>
      </xdr:nvPicPr>
      <xdr:blipFill>
        <a:blip xmlns:r="http://schemas.openxmlformats.org/officeDocument/2006/relationships" r:embed="rId2"/>
        <a:stretch>
          <a:fillRect/>
        </a:stretch>
      </xdr:blipFill>
      <xdr:spPr>
        <a:xfrm>
          <a:off x="14992350" y="333375"/>
          <a:ext cx="6763694" cy="4267796"/>
        </a:xfrm>
        <a:prstGeom prst="rect">
          <a:avLst/>
        </a:prstGeom>
      </xdr:spPr>
    </xdr:pic>
    <xdr:clientData/>
  </xdr:twoCellAnchor>
  <xdr:twoCellAnchor>
    <xdr:from>
      <xdr:col>0</xdr:col>
      <xdr:colOff>0</xdr:colOff>
      <xdr:row>0</xdr:row>
      <xdr:rowOff>0</xdr:rowOff>
    </xdr:from>
    <xdr:to>
      <xdr:col>1</xdr:col>
      <xdr:colOff>1188255</xdr:colOff>
      <xdr:row>4</xdr:row>
      <xdr:rowOff>185738</xdr:rowOff>
    </xdr:to>
    <xdr:sp macro="" textlink="">
      <xdr:nvSpPr>
        <xdr:cNvPr id="6" name="AutoShape 15">
          <a:extLst>
            <a:ext uri="{FF2B5EF4-FFF2-40B4-BE49-F238E27FC236}">
              <a16:creationId xmlns:a16="http://schemas.microsoft.com/office/drawing/2014/main" id="{604889D9-CFA4-44EF-96C4-456659C4FB28}"/>
            </a:ext>
          </a:extLst>
        </xdr:cNvPr>
        <xdr:cNvSpPr>
          <a:spLocks noChangeArrowheads="1"/>
        </xdr:cNvSpPr>
      </xdr:nvSpPr>
      <xdr:spPr>
        <a:xfrm>
          <a:off x="0" y="0"/>
          <a:ext cx="2845605" cy="947738"/>
        </a:xfrm>
        <a:prstGeom prst="roundRect">
          <a:avLst>
            <a:gd name="adj" fmla="val 16667"/>
          </a:avLst>
        </a:prstGeom>
        <a:solidFill>
          <a:srgbClr val="FF0000"/>
        </a:solidFill>
        <a:ln w="9525">
          <a:solidFill>
            <a:srgbClr val="000000"/>
          </a:solidFill>
          <a:round/>
        </a:ln>
      </xdr:spPr>
      <xdr:txBody>
        <a:bodyPr/>
        <a:lstStyle/>
        <a:p>
          <a:endParaRPr lang="en-US"/>
        </a:p>
      </xdr:txBody>
    </xdr:sp>
    <xdr:clientData/>
  </xdr:twoCellAnchor>
  <xdr:twoCellAnchor>
    <xdr:from>
      <xdr:col>0</xdr:col>
      <xdr:colOff>9525</xdr:colOff>
      <xdr:row>0</xdr:row>
      <xdr:rowOff>114300</xdr:rowOff>
    </xdr:from>
    <xdr:to>
      <xdr:col>1</xdr:col>
      <xdr:colOff>1025536</xdr:colOff>
      <xdr:row>3</xdr:row>
      <xdr:rowOff>149852</xdr:rowOff>
    </xdr:to>
    <xdr:sp macro="" textlink="">
      <xdr:nvSpPr>
        <xdr:cNvPr id="7" name="Text Box 16">
          <a:extLst>
            <a:ext uri="{FF2B5EF4-FFF2-40B4-BE49-F238E27FC236}">
              <a16:creationId xmlns:a16="http://schemas.microsoft.com/office/drawing/2014/main" id="{04710B66-6C0A-4D8B-9A9C-91316C4A59C0}"/>
            </a:ext>
          </a:extLst>
        </xdr:cNvPr>
        <xdr:cNvSpPr txBox="1">
          <a:spLocks noChangeArrowheads="1"/>
        </xdr:cNvSpPr>
      </xdr:nvSpPr>
      <xdr:spPr>
        <a:xfrm>
          <a:off x="9525" y="114300"/>
          <a:ext cx="2673361" cy="607052"/>
        </a:xfrm>
        <a:prstGeom prst="rect">
          <a:avLst/>
        </a:prstGeom>
        <a:solidFill>
          <a:srgbClr val="FF0000"/>
        </a:solidFill>
        <a:ln w="9525">
          <a:noFill/>
          <a:miter lim="800000"/>
        </a:ln>
      </xdr:spPr>
      <xdr:txBody>
        <a:bodyPr vertOverflow="clip" wrap="square" lIns="36576" tIns="27432" rIns="0" bIns="0" anchor="ctr" upright="1"/>
        <a:lstStyle/>
        <a:p>
          <a:pPr algn="ctr" rtl="0">
            <a:defRPr sz="1000"/>
          </a:pPr>
          <a:r>
            <a:rPr lang="en-US" sz="1400" b="1" i="0" u="none" strike="noStrike" baseline="0">
              <a:solidFill>
                <a:schemeClr val="bg1"/>
              </a:solidFill>
              <a:latin typeface="Arial" panose="020B0604020202020204"/>
              <a:cs typeface="Arial" panose="020B0604020202020204"/>
            </a:rPr>
            <a:t>Rack Server</a:t>
          </a:r>
          <a:br>
            <a:rPr lang="en-US" sz="1400" b="1" i="0" u="none" strike="noStrike" baseline="0">
              <a:solidFill>
                <a:schemeClr val="bg1"/>
              </a:solidFill>
              <a:latin typeface="Arial" panose="020B0604020202020204"/>
              <a:cs typeface="Arial" panose="020B0604020202020204"/>
            </a:rPr>
          </a:br>
          <a:r>
            <a:rPr lang="en-US" sz="1400" b="1" i="0" u="none" strike="noStrike" baseline="0">
              <a:solidFill>
                <a:schemeClr val="bg1"/>
              </a:solidFill>
              <a:latin typeface="Arial" panose="020B0604020202020204"/>
              <a:cs typeface="Arial" panose="020B0604020202020204"/>
            </a:rPr>
            <a:t>Altos BrainSphere™ R315 F6</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18</xdr:row>
      <xdr:rowOff>235080</xdr:rowOff>
    </xdr:from>
    <xdr:to>
      <xdr:col>2</xdr:col>
      <xdr:colOff>0</xdr:colOff>
      <xdr:row>21</xdr:row>
      <xdr:rowOff>143005</xdr:rowOff>
    </xdr:to>
    <xdr:pic>
      <xdr:nvPicPr>
        <xdr:cNvPr id="3" name="Picture 2">
          <a:extLst>
            <a:ext uri="{FF2B5EF4-FFF2-40B4-BE49-F238E27FC236}">
              <a16:creationId xmlns:a16="http://schemas.microsoft.com/office/drawing/2014/main" id="{6B2B4A2C-8079-4D28-ACD8-E02E8D4045BA}"/>
            </a:ext>
          </a:extLst>
        </xdr:cNvPr>
        <xdr:cNvPicPr>
          <a:picLocks noChangeAspect="1"/>
        </xdr:cNvPicPr>
      </xdr:nvPicPr>
      <xdr:blipFill>
        <a:blip xmlns:r="http://schemas.openxmlformats.org/officeDocument/2006/relationships" r:embed="rId1"/>
        <a:stretch>
          <a:fillRect/>
        </a:stretch>
      </xdr:blipFill>
      <xdr:spPr>
        <a:xfrm>
          <a:off x="1676400" y="1882905"/>
          <a:ext cx="1657350" cy="622300"/>
        </a:xfrm>
        <a:prstGeom prst="rect">
          <a:avLst/>
        </a:prstGeom>
      </xdr:spPr>
    </xdr:pic>
    <xdr:clientData/>
  </xdr:twoCellAnchor>
  <xdr:twoCellAnchor editAs="oneCell">
    <xdr:from>
      <xdr:col>7</xdr:col>
      <xdr:colOff>47625</xdr:colOff>
      <xdr:row>13</xdr:row>
      <xdr:rowOff>38100</xdr:rowOff>
    </xdr:from>
    <xdr:to>
      <xdr:col>15</xdr:col>
      <xdr:colOff>391424</xdr:colOff>
      <xdr:row>28</xdr:row>
      <xdr:rowOff>377776</xdr:rowOff>
    </xdr:to>
    <xdr:pic>
      <xdr:nvPicPr>
        <xdr:cNvPr id="4" name="Picture 3">
          <a:extLst>
            <a:ext uri="{FF2B5EF4-FFF2-40B4-BE49-F238E27FC236}">
              <a16:creationId xmlns:a16="http://schemas.microsoft.com/office/drawing/2014/main" id="{15DB462A-6408-455E-A826-39A805A1B1FD}"/>
            </a:ext>
          </a:extLst>
        </xdr:cNvPr>
        <xdr:cNvPicPr>
          <a:picLocks noChangeAspect="1"/>
        </xdr:cNvPicPr>
      </xdr:nvPicPr>
      <xdr:blipFill>
        <a:blip xmlns:r="http://schemas.openxmlformats.org/officeDocument/2006/relationships" r:embed="rId2"/>
        <a:stretch>
          <a:fillRect/>
        </a:stretch>
      </xdr:blipFill>
      <xdr:spPr>
        <a:xfrm>
          <a:off x="15182850" y="400050"/>
          <a:ext cx="6439799" cy="4201111"/>
        </a:xfrm>
        <a:prstGeom prst="rect">
          <a:avLst/>
        </a:prstGeom>
      </xdr:spPr>
    </xdr:pic>
    <xdr:clientData/>
  </xdr:twoCellAnchor>
  <xdr:twoCellAnchor>
    <xdr:from>
      <xdr:col>0</xdr:col>
      <xdr:colOff>0</xdr:colOff>
      <xdr:row>0</xdr:row>
      <xdr:rowOff>0</xdr:rowOff>
    </xdr:from>
    <xdr:to>
      <xdr:col>1</xdr:col>
      <xdr:colOff>1188255</xdr:colOff>
      <xdr:row>4</xdr:row>
      <xdr:rowOff>185738</xdr:rowOff>
    </xdr:to>
    <xdr:sp macro="" textlink="">
      <xdr:nvSpPr>
        <xdr:cNvPr id="6" name="AutoShape 15">
          <a:extLst>
            <a:ext uri="{FF2B5EF4-FFF2-40B4-BE49-F238E27FC236}">
              <a16:creationId xmlns:a16="http://schemas.microsoft.com/office/drawing/2014/main" id="{3BD932F8-74DA-48B7-B5E2-BA4CA8077DDC}"/>
            </a:ext>
          </a:extLst>
        </xdr:cNvPr>
        <xdr:cNvSpPr>
          <a:spLocks noChangeArrowheads="1"/>
        </xdr:cNvSpPr>
      </xdr:nvSpPr>
      <xdr:spPr>
        <a:xfrm>
          <a:off x="0" y="0"/>
          <a:ext cx="2845605" cy="947738"/>
        </a:xfrm>
        <a:prstGeom prst="roundRect">
          <a:avLst>
            <a:gd name="adj" fmla="val 16667"/>
          </a:avLst>
        </a:prstGeom>
        <a:solidFill>
          <a:srgbClr val="FF0000"/>
        </a:solidFill>
        <a:ln w="9525">
          <a:solidFill>
            <a:srgbClr val="000000"/>
          </a:solidFill>
          <a:round/>
        </a:ln>
      </xdr:spPr>
      <xdr:txBody>
        <a:bodyPr/>
        <a:lstStyle/>
        <a:p>
          <a:endParaRPr lang="en-US"/>
        </a:p>
      </xdr:txBody>
    </xdr:sp>
    <xdr:clientData/>
  </xdr:twoCellAnchor>
  <xdr:twoCellAnchor>
    <xdr:from>
      <xdr:col>0</xdr:col>
      <xdr:colOff>38100</xdr:colOff>
      <xdr:row>0</xdr:row>
      <xdr:rowOff>142875</xdr:rowOff>
    </xdr:from>
    <xdr:to>
      <xdr:col>1</xdr:col>
      <xdr:colOff>1054111</xdr:colOff>
      <xdr:row>3</xdr:row>
      <xdr:rowOff>178427</xdr:rowOff>
    </xdr:to>
    <xdr:sp macro="" textlink="">
      <xdr:nvSpPr>
        <xdr:cNvPr id="7" name="Text Box 16">
          <a:extLst>
            <a:ext uri="{FF2B5EF4-FFF2-40B4-BE49-F238E27FC236}">
              <a16:creationId xmlns:a16="http://schemas.microsoft.com/office/drawing/2014/main" id="{1F205DAA-90A4-417A-924F-B2C4708E5536}"/>
            </a:ext>
          </a:extLst>
        </xdr:cNvPr>
        <xdr:cNvSpPr txBox="1">
          <a:spLocks noChangeArrowheads="1"/>
        </xdr:cNvSpPr>
      </xdr:nvSpPr>
      <xdr:spPr>
        <a:xfrm>
          <a:off x="38100" y="142875"/>
          <a:ext cx="2673361" cy="607052"/>
        </a:xfrm>
        <a:prstGeom prst="rect">
          <a:avLst/>
        </a:prstGeom>
        <a:solidFill>
          <a:srgbClr val="FF0000"/>
        </a:solidFill>
        <a:ln w="9525">
          <a:noFill/>
          <a:miter lim="800000"/>
        </a:ln>
      </xdr:spPr>
      <xdr:txBody>
        <a:bodyPr vertOverflow="clip" wrap="square" lIns="36576" tIns="27432" rIns="0" bIns="0" anchor="ctr" upright="1"/>
        <a:lstStyle/>
        <a:p>
          <a:pPr algn="ctr" rtl="0">
            <a:defRPr sz="1000"/>
          </a:pPr>
          <a:r>
            <a:rPr lang="en-US" sz="1400" b="1" i="0" u="none" strike="noStrike" baseline="0">
              <a:solidFill>
                <a:schemeClr val="bg1"/>
              </a:solidFill>
              <a:latin typeface="Arial" panose="020B0604020202020204"/>
              <a:cs typeface="Arial" panose="020B0604020202020204"/>
            </a:rPr>
            <a:t>Tower Server</a:t>
          </a:r>
          <a:br>
            <a:rPr lang="en-US" sz="1400" b="1" i="0" u="none" strike="noStrike" baseline="0">
              <a:solidFill>
                <a:schemeClr val="bg1"/>
              </a:solidFill>
              <a:latin typeface="Arial" panose="020B0604020202020204"/>
              <a:cs typeface="Arial" panose="020B0604020202020204"/>
            </a:rPr>
          </a:br>
          <a:r>
            <a:rPr lang="en-US" sz="1400" b="1" i="0" u="none" strike="noStrike" baseline="0">
              <a:solidFill>
                <a:schemeClr val="bg1"/>
              </a:solidFill>
              <a:latin typeface="Arial" panose="020B0604020202020204"/>
              <a:cs typeface="Arial" panose="020B0604020202020204"/>
            </a:rPr>
            <a:t>Altos BrainSphere™ R385 F6</a:t>
          </a:r>
        </a:p>
      </xdr:txBody>
    </xdr:sp>
    <xdr:clientData/>
  </xdr:twoCellAnchor>
  <xdr:twoCellAnchor editAs="oneCell">
    <xdr:from>
      <xdr:col>2</xdr:col>
      <xdr:colOff>209551</xdr:colOff>
      <xdr:row>1</xdr:row>
      <xdr:rowOff>47139</xdr:rowOff>
    </xdr:from>
    <xdr:to>
      <xdr:col>2</xdr:col>
      <xdr:colOff>4038601</xdr:colOff>
      <xdr:row>10</xdr:row>
      <xdr:rowOff>10113</xdr:rowOff>
    </xdr:to>
    <xdr:pic>
      <xdr:nvPicPr>
        <xdr:cNvPr id="8" name="Picture 7">
          <a:extLst>
            <a:ext uri="{FF2B5EF4-FFF2-40B4-BE49-F238E27FC236}">
              <a16:creationId xmlns:a16="http://schemas.microsoft.com/office/drawing/2014/main" id="{75DD7626-1308-4E6B-B0CF-55107E454516}"/>
            </a:ext>
          </a:extLst>
        </xdr:cNvPr>
        <xdr:cNvPicPr>
          <a:picLocks noChangeAspect="1"/>
        </xdr:cNvPicPr>
      </xdr:nvPicPr>
      <xdr:blipFill>
        <a:blip xmlns:r="http://schemas.openxmlformats.org/officeDocument/2006/relationships" r:embed="rId3"/>
        <a:stretch>
          <a:fillRect/>
        </a:stretch>
      </xdr:blipFill>
      <xdr:spPr>
        <a:xfrm>
          <a:off x="3581401" y="237639"/>
          <a:ext cx="3905250" cy="1677474"/>
        </a:xfrm>
        <a:prstGeom prst="rect">
          <a:avLst/>
        </a:prstGeom>
      </xdr:spPr>
    </xdr:pic>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altoscomputing.com/filepic/pdf/Altos_BrainSphere_GB10_F1_Product_Sheet_EN.pdf"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www.altoscomputing.com/filepic/pdf/Altos_BrainSphere_T315_F6_Product_Sheet_EN_v1_2.pdf"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altoscomputing.com/filepic/pdf/Altos_BrainSphere_R315_F6_Product_Sheet_EN_v1_0.pdf"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altoscomputing.com/filepic/pdf/Altos_BrainSphere(TM)_R385_F6_Product_Sheet_EN_v1_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0809B-304C-4590-8E6B-21AFDB7A3B23}">
  <dimension ref="A1:K8"/>
  <sheetViews>
    <sheetView workbookViewId="0">
      <selection activeCell="G1" sqref="G1:G1048576"/>
    </sheetView>
  </sheetViews>
  <sheetFormatPr baseColWidth="10" defaultColWidth="8.83203125" defaultRowHeight="16"/>
  <cols>
    <col min="1" max="1" width="10.6640625" bestFit="1" customWidth="1"/>
    <col min="2" max="2" width="8.6640625" bestFit="1" customWidth="1"/>
    <col min="3" max="3" width="8.5" bestFit="1" customWidth="1"/>
    <col min="4" max="4" width="44.6640625" bestFit="1" customWidth="1"/>
    <col min="5" max="5" width="7.6640625" bestFit="1" customWidth="1"/>
    <col min="6" max="7" width="7.83203125" bestFit="1" customWidth="1"/>
    <col min="8" max="8" width="10.6640625" bestFit="1" customWidth="1"/>
    <col min="9" max="9" width="10.83203125" bestFit="1" customWidth="1"/>
  </cols>
  <sheetData>
    <row r="1" spans="1:11" s="63" customFormat="1">
      <c r="A1" s="84" t="s">
        <v>126</v>
      </c>
      <c r="B1" s="85" t="s">
        <v>119</v>
      </c>
      <c r="C1" s="86"/>
      <c r="D1" s="87"/>
      <c r="E1" s="61"/>
      <c r="F1" s="62"/>
      <c r="G1" s="62"/>
      <c r="H1" s="90"/>
      <c r="I1" s="62"/>
    </row>
    <row r="2" spans="1:11" s="65" customFormat="1" ht="12">
      <c r="A2" s="79" t="s">
        <v>120</v>
      </c>
      <c r="B2" s="79" t="s">
        <v>121</v>
      </c>
      <c r="C2" s="80" t="s">
        <v>122</v>
      </c>
      <c r="D2" s="79" t="s">
        <v>127</v>
      </c>
      <c r="E2" s="81" t="s">
        <v>123</v>
      </c>
      <c r="F2" s="82" t="s">
        <v>124</v>
      </c>
      <c r="G2" s="83" t="s">
        <v>35</v>
      </c>
      <c r="H2" s="80" t="s">
        <v>95</v>
      </c>
      <c r="I2" s="83" t="s">
        <v>143</v>
      </c>
      <c r="J2" s="64"/>
      <c r="K2" s="64"/>
    </row>
    <row r="3" spans="1:11" s="65" customFormat="1" ht="12">
      <c r="A3" s="66"/>
      <c r="B3" s="66"/>
      <c r="C3" s="67"/>
      <c r="D3" s="68" t="s">
        <v>129</v>
      </c>
      <c r="E3" s="69"/>
      <c r="F3" s="70"/>
      <c r="G3" s="71"/>
      <c r="H3" s="72"/>
      <c r="I3" s="71"/>
      <c r="J3" s="73"/>
      <c r="K3" s="74"/>
    </row>
    <row r="4" spans="1:11" s="65" customFormat="1" ht="13">
      <c r="A4" s="66" t="s">
        <v>147</v>
      </c>
      <c r="B4" s="89" t="s">
        <v>148</v>
      </c>
      <c r="C4" s="67" t="s">
        <v>142</v>
      </c>
      <c r="D4" s="75" t="s">
        <v>149</v>
      </c>
      <c r="E4" s="69">
        <v>212930</v>
      </c>
      <c r="F4" s="70">
        <f>E4/1.07</f>
        <v>199000</v>
      </c>
      <c r="G4" s="71" t="s">
        <v>125</v>
      </c>
      <c r="H4" s="76" t="s">
        <v>128</v>
      </c>
      <c r="I4" s="91" t="s">
        <v>144</v>
      </c>
      <c r="J4" s="74"/>
      <c r="K4" s="74"/>
    </row>
    <row r="5" spans="1:11" s="65" customFormat="1" ht="12">
      <c r="A5" s="66"/>
      <c r="B5" s="66"/>
      <c r="C5" s="67"/>
      <c r="D5" s="68" t="s">
        <v>139</v>
      </c>
      <c r="E5" s="69"/>
      <c r="F5" s="70"/>
      <c r="G5" s="71"/>
      <c r="H5" s="72"/>
      <c r="I5" s="91"/>
      <c r="J5" s="73"/>
      <c r="K5" s="74"/>
    </row>
    <row r="6" spans="1:11" s="65" customFormat="1" ht="12">
      <c r="A6" s="77" t="s">
        <v>130</v>
      </c>
      <c r="B6" s="77" t="s">
        <v>38</v>
      </c>
      <c r="C6" s="67" t="s">
        <v>131</v>
      </c>
      <c r="D6" s="88" t="s">
        <v>141</v>
      </c>
      <c r="E6" s="69">
        <v>140705</v>
      </c>
      <c r="F6" s="70">
        <f>E6/1.07</f>
        <v>131500</v>
      </c>
      <c r="G6" s="71" t="s">
        <v>125</v>
      </c>
      <c r="H6" s="76" t="s">
        <v>132</v>
      </c>
      <c r="I6" s="91" t="s">
        <v>144</v>
      </c>
      <c r="J6" s="74"/>
      <c r="K6" s="74"/>
    </row>
    <row r="7" spans="1:11" s="65" customFormat="1" ht="12">
      <c r="A7" s="77" t="s">
        <v>133</v>
      </c>
      <c r="B7" s="77" t="s">
        <v>44</v>
      </c>
      <c r="C7" s="67" t="s">
        <v>135</v>
      </c>
      <c r="D7" s="77" t="s">
        <v>138</v>
      </c>
      <c r="E7" s="69">
        <v>149265</v>
      </c>
      <c r="F7" s="70">
        <f>E7/1.07</f>
        <v>139500</v>
      </c>
      <c r="G7" s="71" t="s">
        <v>125</v>
      </c>
      <c r="H7" s="76" t="s">
        <v>132</v>
      </c>
      <c r="I7" s="91" t="s">
        <v>144</v>
      </c>
      <c r="J7" s="74"/>
      <c r="K7" s="74"/>
    </row>
    <row r="8" spans="1:11" s="65" customFormat="1" ht="12">
      <c r="A8" s="66" t="s">
        <v>134</v>
      </c>
      <c r="B8" s="66" t="s">
        <v>45</v>
      </c>
      <c r="C8" s="67" t="s">
        <v>136</v>
      </c>
      <c r="D8" s="78" t="s">
        <v>146</v>
      </c>
      <c r="E8" s="69">
        <v>452546</v>
      </c>
      <c r="F8" s="70">
        <f>E8/1.07</f>
        <v>422940.18691588781</v>
      </c>
      <c r="G8" s="71" t="s">
        <v>125</v>
      </c>
      <c r="H8" s="76" t="s">
        <v>140</v>
      </c>
      <c r="I8" s="91" t="s">
        <v>144</v>
      </c>
      <c r="J8" s="74"/>
      <c r="K8" s="74"/>
    </row>
  </sheetData>
  <sheetProtection algorithmName="SHA-512" hashValue="vir4fHgNWyf5pe53YEsRVG3PO4SbezXfqYtlNXaWq7BHci2AYFWepGH9nHXFCo9RlQUOjvEEuiSEZuvEcKqcPQ==" saltValue="ovhThrjE+DYaZkRGwQbir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0C316-CAC7-480D-B101-C53E1EA08498}">
  <sheetPr>
    <tabColor rgb="FFFFFF00"/>
  </sheetPr>
  <dimension ref="A10:G39"/>
  <sheetViews>
    <sheetView workbookViewId="0">
      <selection activeCell="E10" sqref="E1:E1048576"/>
    </sheetView>
  </sheetViews>
  <sheetFormatPr baseColWidth="10" defaultColWidth="8.83203125" defaultRowHeight="16"/>
  <cols>
    <col min="1" max="1" width="25.1640625" customWidth="1"/>
    <col min="2" max="2" width="18.5" customWidth="1"/>
    <col min="3" max="3" width="52.6640625" customWidth="1"/>
    <col min="4" max="4" width="6.33203125" customWidth="1"/>
    <col min="5" max="5" width="18.33203125" customWidth="1"/>
    <col min="6" max="6" width="16.1640625" customWidth="1"/>
    <col min="7" max="7" width="15.5" customWidth="1"/>
  </cols>
  <sheetData>
    <row r="10" spans="1:7" ht="20">
      <c r="A10" s="32" t="s">
        <v>0</v>
      </c>
      <c r="B10" s="32" t="s">
        <v>1</v>
      </c>
      <c r="C10" s="32" t="s">
        <v>37</v>
      </c>
      <c r="D10" s="32" t="s">
        <v>2</v>
      </c>
      <c r="E10" s="32" t="s">
        <v>32</v>
      </c>
      <c r="F10" s="32" t="s">
        <v>33</v>
      </c>
      <c r="G10" s="33" t="s">
        <v>29</v>
      </c>
    </row>
    <row r="11" spans="1:7" ht="19">
      <c r="A11" s="8" t="s">
        <v>89</v>
      </c>
      <c r="B11" s="31" t="s">
        <v>147</v>
      </c>
      <c r="C11" s="23" t="s">
        <v>49</v>
      </c>
      <c r="D11" s="9">
        <v>1</v>
      </c>
      <c r="E11" s="53">
        <v>199000</v>
      </c>
      <c r="F11" s="53">
        <v>212930</v>
      </c>
      <c r="G11" s="101" t="s">
        <v>92</v>
      </c>
    </row>
    <row r="12" spans="1:7">
      <c r="A12" s="10" t="s">
        <v>50</v>
      </c>
      <c r="B12" s="11"/>
      <c r="C12" s="21" t="s">
        <v>51</v>
      </c>
      <c r="D12" s="11"/>
      <c r="E12" s="11"/>
      <c r="F12" s="11"/>
      <c r="G12" s="102"/>
    </row>
    <row r="13" spans="1:7">
      <c r="A13" s="10" t="s">
        <v>52</v>
      </c>
      <c r="B13" s="11"/>
      <c r="C13" s="21" t="s">
        <v>53</v>
      </c>
      <c r="D13" s="11"/>
      <c r="E13" s="11"/>
      <c r="F13" s="11"/>
      <c r="G13" s="102"/>
    </row>
    <row r="14" spans="1:7">
      <c r="A14" s="10" t="s">
        <v>54</v>
      </c>
      <c r="B14" s="11"/>
      <c r="C14" s="22">
        <v>6144</v>
      </c>
      <c r="D14" s="11"/>
      <c r="E14" s="11"/>
      <c r="F14" s="11"/>
      <c r="G14" s="102"/>
    </row>
    <row r="15" spans="1:7">
      <c r="A15" s="10" t="s">
        <v>55</v>
      </c>
      <c r="B15" s="11"/>
      <c r="C15" s="21" t="s">
        <v>56</v>
      </c>
      <c r="D15" s="11"/>
      <c r="E15" s="11"/>
      <c r="F15" s="11"/>
      <c r="G15" s="102"/>
    </row>
    <row r="16" spans="1:7">
      <c r="A16" s="10" t="s">
        <v>57</v>
      </c>
      <c r="B16" s="11"/>
      <c r="C16" s="21" t="s">
        <v>58</v>
      </c>
      <c r="D16" s="11"/>
      <c r="E16" s="11"/>
      <c r="F16" s="11"/>
      <c r="G16" s="102"/>
    </row>
    <row r="17" spans="1:7">
      <c r="A17" s="10" t="s">
        <v>59</v>
      </c>
      <c r="B17" s="11"/>
      <c r="C17" s="21" t="s">
        <v>60</v>
      </c>
      <c r="D17" s="11"/>
      <c r="E17" s="11"/>
      <c r="F17" s="11"/>
      <c r="G17" s="102"/>
    </row>
    <row r="18" spans="1:7">
      <c r="A18" s="10" t="s">
        <v>61</v>
      </c>
      <c r="B18" s="11"/>
      <c r="C18" s="21" t="s">
        <v>62</v>
      </c>
      <c r="D18" s="11"/>
      <c r="E18" s="11"/>
      <c r="F18" s="11"/>
      <c r="G18" s="102"/>
    </row>
    <row r="19" spans="1:7">
      <c r="A19" s="10" t="s">
        <v>63</v>
      </c>
      <c r="B19" s="11"/>
      <c r="C19" s="21" t="s">
        <v>64</v>
      </c>
      <c r="D19" s="11"/>
      <c r="E19" s="11"/>
      <c r="F19" s="11"/>
      <c r="G19" s="102"/>
    </row>
    <row r="20" spans="1:7">
      <c r="A20" s="10" t="s">
        <v>65</v>
      </c>
      <c r="B20" s="11"/>
      <c r="C20" s="21" t="s">
        <v>66</v>
      </c>
      <c r="D20" s="11"/>
      <c r="E20" s="11"/>
      <c r="F20" s="11"/>
      <c r="G20" s="102"/>
    </row>
    <row r="21" spans="1:7">
      <c r="A21" s="10" t="s">
        <v>67</v>
      </c>
      <c r="B21" s="11"/>
      <c r="C21" s="21" t="s">
        <v>68</v>
      </c>
      <c r="D21" s="11"/>
      <c r="E21" s="11"/>
      <c r="F21" s="11"/>
      <c r="G21" s="102"/>
    </row>
    <row r="22" spans="1:7">
      <c r="A22" s="10" t="s">
        <v>69</v>
      </c>
      <c r="B22" s="11"/>
      <c r="C22" s="21" t="s">
        <v>70</v>
      </c>
      <c r="D22" s="11"/>
      <c r="E22" s="11"/>
      <c r="F22" s="11"/>
      <c r="G22" s="102"/>
    </row>
    <row r="23" spans="1:7">
      <c r="A23" s="10" t="s">
        <v>71</v>
      </c>
      <c r="B23" s="11"/>
      <c r="C23" s="21" t="s">
        <v>72</v>
      </c>
      <c r="D23" s="11"/>
      <c r="E23" s="11"/>
      <c r="F23" s="11"/>
      <c r="G23" s="102"/>
    </row>
    <row r="24" spans="1:7">
      <c r="A24" s="10" t="s">
        <v>73</v>
      </c>
      <c r="B24" s="11"/>
      <c r="C24" s="21" t="s">
        <v>74</v>
      </c>
      <c r="D24" s="11"/>
      <c r="E24" s="11"/>
      <c r="F24" s="11"/>
      <c r="G24" s="102"/>
    </row>
    <row r="25" spans="1:7">
      <c r="A25" s="10" t="s">
        <v>75</v>
      </c>
      <c r="B25" s="11"/>
      <c r="C25" s="21" t="s">
        <v>76</v>
      </c>
      <c r="D25" s="11"/>
      <c r="E25" s="11"/>
      <c r="F25" s="11"/>
      <c r="G25" s="102"/>
    </row>
    <row r="26" spans="1:7">
      <c r="A26" s="10" t="s">
        <v>77</v>
      </c>
      <c r="B26" s="11"/>
      <c r="C26" s="21" t="s">
        <v>78</v>
      </c>
      <c r="D26" s="11"/>
      <c r="E26" s="11"/>
      <c r="F26" s="11"/>
      <c r="G26" s="102"/>
    </row>
    <row r="27" spans="1:7">
      <c r="A27" s="10" t="s">
        <v>79</v>
      </c>
      <c r="B27" s="11"/>
      <c r="C27" s="21" t="s">
        <v>80</v>
      </c>
      <c r="D27" s="11"/>
      <c r="E27" s="11"/>
      <c r="F27" s="11"/>
      <c r="G27" s="102"/>
    </row>
    <row r="28" spans="1:7">
      <c r="A28" s="10" t="s">
        <v>35</v>
      </c>
      <c r="B28" s="12"/>
      <c r="C28" s="21" t="s">
        <v>48</v>
      </c>
      <c r="D28" s="12"/>
      <c r="E28" s="12"/>
      <c r="F28" s="12"/>
      <c r="G28" s="103"/>
    </row>
    <row r="29" spans="1:7" ht="29">
      <c r="A29" s="95" t="s">
        <v>150</v>
      </c>
    </row>
    <row r="30" spans="1:7" ht="20">
      <c r="A30" s="34" t="s">
        <v>151</v>
      </c>
      <c r="B30" s="34" t="s">
        <v>152</v>
      </c>
      <c r="C30" s="34" t="s">
        <v>37</v>
      </c>
      <c r="D30" s="34" t="s">
        <v>153</v>
      </c>
      <c r="E30" s="34" t="s">
        <v>32</v>
      </c>
      <c r="F30" s="34" t="s">
        <v>33</v>
      </c>
      <c r="G30" s="34" t="s">
        <v>29</v>
      </c>
    </row>
    <row r="31" spans="1:7">
      <c r="A31" s="92" t="s">
        <v>154</v>
      </c>
      <c r="B31" s="93" t="s">
        <v>158</v>
      </c>
      <c r="C31" s="92" t="s">
        <v>155</v>
      </c>
      <c r="D31" s="93">
        <v>1</v>
      </c>
      <c r="E31" s="94">
        <v>4000</v>
      </c>
      <c r="F31" s="94">
        <v>4280</v>
      </c>
      <c r="G31" s="92"/>
    </row>
    <row r="32" spans="1:7">
      <c r="A32" s="57" t="s">
        <v>118</v>
      </c>
    </row>
    <row r="33" spans="1:1">
      <c r="A33" s="57"/>
    </row>
    <row r="34" spans="1:1">
      <c r="A34" s="58" t="s">
        <v>108</v>
      </c>
    </row>
    <row r="35" spans="1:1">
      <c r="A35" s="59" t="s">
        <v>109</v>
      </c>
    </row>
    <row r="36" spans="1:1">
      <c r="A36" s="59" t="s">
        <v>110</v>
      </c>
    </row>
    <row r="37" spans="1:1">
      <c r="A37" s="59" t="s">
        <v>111</v>
      </c>
    </row>
    <row r="38" spans="1:1">
      <c r="A38" s="59" t="s">
        <v>112</v>
      </c>
    </row>
    <row r="39" spans="1:1">
      <c r="A39" s="60" t="s">
        <v>117</v>
      </c>
    </row>
  </sheetData>
  <sheetProtection algorithmName="SHA-512" hashValue="mHGe58tU9TQEp+n2mqM3oZK9NrMWfeyJB/bu8L8NLDTTJkO5QX/F3OwSh4+JjkBr2aGbbY1yTWAFyb3zoJbOsg==" saltValue="8t6v2CFTsirMEuJHAmSp9w==" spinCount="100000" sheet="1" objects="1" scenarios="1"/>
  <mergeCells count="1">
    <mergeCell ref="G11:G28"/>
  </mergeCells>
  <hyperlinks>
    <hyperlink ref="G11:G28" r:id="rId1" display="https://www.altoscomputing.com/filepic/pdf/Altos_BrainSphere_GB10_F1_Product_Sheet_EN.pdf" xr:uid="{8CB8AE14-6514-40E6-A510-AAB3C44FD52F}"/>
  </hyperlink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23DEE-2C04-4ECF-A3A7-C8047DF9C530}">
  <sheetPr>
    <tabColor theme="7"/>
    <pageSetUpPr autoPageBreaks="0"/>
  </sheetPr>
  <dimension ref="A13:G43"/>
  <sheetViews>
    <sheetView topLeftCell="A12" workbookViewId="0">
      <selection activeCell="E12" sqref="E1:E1048576"/>
    </sheetView>
  </sheetViews>
  <sheetFormatPr baseColWidth="10" defaultColWidth="8.83203125" defaultRowHeight="16"/>
  <cols>
    <col min="1" max="1" width="19.33203125" customWidth="1"/>
    <col min="2" max="2" width="20" customWidth="1"/>
    <col min="3" max="3" width="40.1640625" customWidth="1"/>
    <col min="5" max="5" width="16.6640625" customWidth="1"/>
    <col min="6" max="6" width="17.5" customWidth="1"/>
    <col min="7" max="7" width="15.5" customWidth="1"/>
  </cols>
  <sheetData>
    <row r="13" spans="1:7" ht="29">
      <c r="A13" s="6" t="s">
        <v>46</v>
      </c>
      <c r="B13" s="2"/>
    </row>
    <row r="14" spans="1:7" ht="24" customHeight="1">
      <c r="A14" s="34" t="s">
        <v>0</v>
      </c>
      <c r="B14" s="34" t="s">
        <v>1</v>
      </c>
      <c r="C14" s="34" t="s">
        <v>37</v>
      </c>
      <c r="D14" s="34" t="s">
        <v>2</v>
      </c>
      <c r="E14" s="35" t="s">
        <v>32</v>
      </c>
      <c r="F14" s="35" t="s">
        <v>33</v>
      </c>
      <c r="G14" s="35" t="s">
        <v>29</v>
      </c>
    </row>
    <row r="15" spans="1:7" ht="19.5" customHeight="1">
      <c r="A15" s="18" t="s">
        <v>36</v>
      </c>
      <c r="B15" s="5" t="s">
        <v>130</v>
      </c>
      <c r="C15" s="19" t="s">
        <v>81</v>
      </c>
      <c r="D15" s="3">
        <v>1</v>
      </c>
      <c r="E15" s="55">
        <v>131500</v>
      </c>
      <c r="F15" s="55">
        <v>140705</v>
      </c>
      <c r="G15" s="104" t="s">
        <v>91</v>
      </c>
    </row>
    <row r="16" spans="1:7" ht="18.5" customHeight="1">
      <c r="A16" s="16" t="s">
        <v>3</v>
      </c>
      <c r="B16" s="20"/>
      <c r="C16" s="17" t="s">
        <v>17</v>
      </c>
      <c r="D16" s="3">
        <v>1</v>
      </c>
      <c r="E16" s="14"/>
      <c r="F16" s="14"/>
      <c r="G16" s="105"/>
    </row>
    <row r="17" spans="1:7" ht="19">
      <c r="A17" s="16" t="s">
        <v>4</v>
      </c>
      <c r="B17" s="20"/>
      <c r="C17" s="17" t="s">
        <v>11</v>
      </c>
      <c r="D17" s="3">
        <v>1</v>
      </c>
      <c r="E17" s="14"/>
      <c r="F17" s="14"/>
      <c r="G17" s="105"/>
    </row>
    <row r="18" spans="1:7" ht="19">
      <c r="A18" s="16" t="s">
        <v>22</v>
      </c>
      <c r="B18" s="20"/>
      <c r="C18" s="17" t="s">
        <v>21</v>
      </c>
      <c r="D18" s="3">
        <v>2</v>
      </c>
      <c r="E18" s="14"/>
      <c r="F18" s="14"/>
      <c r="G18" s="105"/>
    </row>
    <row r="19" spans="1:7" ht="19">
      <c r="A19" s="16" t="s">
        <v>6</v>
      </c>
      <c r="B19" s="20"/>
      <c r="C19" s="17" t="s">
        <v>18</v>
      </c>
      <c r="D19" s="3">
        <v>1</v>
      </c>
      <c r="E19" s="14"/>
      <c r="F19" s="14"/>
      <c r="G19" s="105"/>
    </row>
    <row r="20" spans="1:7" ht="19">
      <c r="A20" s="16" t="s">
        <v>7</v>
      </c>
      <c r="B20" s="20"/>
      <c r="C20" s="17" t="s">
        <v>13</v>
      </c>
      <c r="D20" s="3">
        <v>1</v>
      </c>
      <c r="E20" s="14"/>
      <c r="F20" s="14"/>
      <c r="G20" s="105"/>
    </row>
    <row r="21" spans="1:7" ht="19">
      <c r="A21" s="16" t="s">
        <v>9</v>
      </c>
      <c r="B21" s="20"/>
      <c r="C21" s="17" t="s">
        <v>15</v>
      </c>
      <c r="D21" s="3">
        <v>1</v>
      </c>
      <c r="E21" s="14"/>
      <c r="F21" s="14"/>
      <c r="G21" s="105"/>
    </row>
    <row r="22" spans="1:7" ht="19">
      <c r="A22" s="16" t="s">
        <v>10</v>
      </c>
      <c r="B22" s="20"/>
      <c r="C22" s="17" t="s">
        <v>16</v>
      </c>
      <c r="D22" s="3">
        <v>1</v>
      </c>
      <c r="E22" s="14"/>
      <c r="F22" s="14"/>
      <c r="G22" s="105"/>
    </row>
    <row r="23" spans="1:7" ht="19">
      <c r="A23" s="16" t="s">
        <v>8</v>
      </c>
      <c r="B23" s="20"/>
      <c r="C23" s="17" t="s">
        <v>14</v>
      </c>
      <c r="D23" s="3">
        <v>2</v>
      </c>
      <c r="E23" s="14"/>
      <c r="F23" s="14"/>
      <c r="G23" s="105"/>
    </row>
    <row r="24" spans="1:7" ht="19.5" customHeight="1">
      <c r="A24" s="16" t="s">
        <v>34</v>
      </c>
      <c r="B24" s="14"/>
      <c r="C24" s="17" t="s">
        <v>84</v>
      </c>
      <c r="D24" s="3">
        <v>2</v>
      </c>
      <c r="E24" s="14"/>
      <c r="F24" s="14"/>
      <c r="G24" s="105"/>
    </row>
    <row r="25" spans="1:7" ht="30">
      <c r="A25" s="16" t="s">
        <v>35</v>
      </c>
      <c r="B25" s="15"/>
      <c r="C25" s="17" t="s">
        <v>48</v>
      </c>
      <c r="D25" s="13"/>
      <c r="E25" s="15"/>
      <c r="F25" s="15"/>
      <c r="G25" s="106"/>
    </row>
    <row r="26" spans="1:7" ht="30">
      <c r="A26" s="96" t="s">
        <v>150</v>
      </c>
    </row>
    <row r="27" spans="1:7" ht="40">
      <c r="A27" s="34" t="s">
        <v>0</v>
      </c>
      <c r="B27" s="34" t="s">
        <v>1</v>
      </c>
      <c r="C27" s="34" t="s">
        <v>37</v>
      </c>
      <c r="D27" s="34" t="s">
        <v>2</v>
      </c>
      <c r="E27" s="35" t="s">
        <v>32</v>
      </c>
      <c r="F27" s="35" t="s">
        <v>33</v>
      </c>
    </row>
    <row r="28" spans="1:7">
      <c r="A28" s="97" t="s">
        <v>156</v>
      </c>
      <c r="B28" s="93" t="s">
        <v>159</v>
      </c>
      <c r="C28" s="92" t="s">
        <v>157</v>
      </c>
      <c r="D28" s="93">
        <v>1</v>
      </c>
      <c r="E28" s="94">
        <v>42500</v>
      </c>
      <c r="F28" s="94">
        <v>45475</v>
      </c>
    </row>
    <row r="29" spans="1:7">
      <c r="A29" s="97" t="s">
        <v>160</v>
      </c>
      <c r="B29" s="93" t="s">
        <v>96</v>
      </c>
      <c r="C29" s="92" t="s">
        <v>161</v>
      </c>
      <c r="D29" s="93">
        <v>1</v>
      </c>
      <c r="E29" s="94">
        <v>3500</v>
      </c>
      <c r="F29" s="94">
        <v>3745</v>
      </c>
    </row>
    <row r="30" spans="1:7">
      <c r="A30" s="97" t="s">
        <v>162</v>
      </c>
      <c r="B30" s="93" t="s">
        <v>5</v>
      </c>
      <c r="C30" s="92" t="s">
        <v>11</v>
      </c>
      <c r="D30" s="93">
        <v>1</v>
      </c>
      <c r="E30" s="94">
        <v>21600</v>
      </c>
      <c r="F30" s="94">
        <v>23112</v>
      </c>
    </row>
    <row r="31" spans="1:7">
      <c r="A31" s="97" t="s">
        <v>162</v>
      </c>
      <c r="B31" s="93" t="s">
        <v>104</v>
      </c>
      <c r="C31" s="92" t="s">
        <v>105</v>
      </c>
      <c r="D31" s="93">
        <v>1</v>
      </c>
      <c r="E31" s="94">
        <v>42200</v>
      </c>
      <c r="F31" s="94">
        <v>45154</v>
      </c>
    </row>
    <row r="32" spans="1:7" hidden="1">
      <c r="A32" s="97" t="s">
        <v>163</v>
      </c>
      <c r="B32" s="93" t="s">
        <v>12</v>
      </c>
      <c r="C32" s="92" t="s">
        <v>164</v>
      </c>
      <c r="D32" s="93">
        <v>1</v>
      </c>
      <c r="E32" s="94">
        <v>37800</v>
      </c>
      <c r="F32" s="94">
        <v>40446</v>
      </c>
    </row>
    <row r="33" spans="1:6" hidden="1">
      <c r="A33" s="97" t="s">
        <v>163</v>
      </c>
      <c r="B33" s="93" t="s">
        <v>165</v>
      </c>
      <c r="C33" s="92" t="s">
        <v>166</v>
      </c>
      <c r="D33" s="93">
        <v>1</v>
      </c>
      <c r="E33" s="94">
        <v>56800</v>
      </c>
      <c r="F33" s="94">
        <v>60776</v>
      </c>
    </row>
    <row r="34" spans="1:6">
      <c r="A34" s="97" t="s">
        <v>41</v>
      </c>
      <c r="B34" s="93" t="s">
        <v>167</v>
      </c>
      <c r="C34" s="92" t="s">
        <v>21</v>
      </c>
      <c r="D34" s="93">
        <v>1</v>
      </c>
      <c r="E34" s="94">
        <v>21600</v>
      </c>
      <c r="F34" s="94">
        <v>23112</v>
      </c>
    </row>
    <row r="35" spans="1:6">
      <c r="A35" s="97" t="s">
        <v>41</v>
      </c>
      <c r="B35" s="93" t="s">
        <v>168</v>
      </c>
      <c r="C35" s="92" t="s">
        <v>23</v>
      </c>
      <c r="D35" s="93">
        <v>1</v>
      </c>
      <c r="E35" s="94">
        <v>30400</v>
      </c>
      <c r="F35" s="94">
        <v>32528</v>
      </c>
    </row>
    <row r="36" spans="1:6">
      <c r="A36" s="57" t="s">
        <v>118</v>
      </c>
    </row>
    <row r="37" spans="1:6">
      <c r="A37" s="57"/>
    </row>
    <row r="38" spans="1:6">
      <c r="A38" s="58" t="s">
        <v>108</v>
      </c>
    </row>
    <row r="39" spans="1:6">
      <c r="A39" s="59" t="s">
        <v>109</v>
      </c>
    </row>
    <row r="40" spans="1:6">
      <c r="A40" s="59" t="s">
        <v>110</v>
      </c>
    </row>
    <row r="41" spans="1:6">
      <c r="A41" s="59" t="s">
        <v>111</v>
      </c>
    </row>
    <row r="42" spans="1:6">
      <c r="A42" s="59" t="s">
        <v>112</v>
      </c>
    </row>
    <row r="43" spans="1:6">
      <c r="A43" s="60" t="s">
        <v>117</v>
      </c>
    </row>
  </sheetData>
  <sheetProtection algorithmName="SHA-512" hashValue="OTCic9E8m5UhvRVXBfUg45CBZ57hVZ4NcD85wB2Km6PRraLNlj9j28vNyhufnbPNIA5Mmuv+jznnBxHwJXyitA==" saltValue="6RtIULnUtLPAIavAvFLwpw==" spinCount="100000" sheet="1" objects="1" scenarios="1"/>
  <mergeCells count="1">
    <mergeCell ref="G15:G25"/>
  </mergeCells>
  <phoneticPr fontId="1" type="noConversion"/>
  <hyperlinks>
    <hyperlink ref="G15:G25" r:id="rId1" display="https://www.altoscomputing.com/filepic/pdf/Altos_BrainSphere_T315_F6_Product_Sheet_EN_v1_2.pdf" xr:uid="{12D13C4A-F710-4614-80D2-2F41B80DFE3B}"/>
  </hyperlinks>
  <pageMargins left="0.7" right="0.7" top="0.75" bottom="0.75"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E5E0C-8453-46B9-A786-BEBBD114240C}">
  <sheetPr>
    <tabColor theme="7"/>
  </sheetPr>
  <dimension ref="A13:G48"/>
  <sheetViews>
    <sheetView topLeftCell="A21" workbookViewId="0">
      <selection activeCell="E21" sqref="E1:E1048576"/>
    </sheetView>
  </sheetViews>
  <sheetFormatPr baseColWidth="10" defaultColWidth="8.83203125" defaultRowHeight="16"/>
  <cols>
    <col min="1" max="1" width="19.33203125" customWidth="1"/>
    <col min="2" max="2" width="20" customWidth="1"/>
    <col min="3" max="3" width="40.1640625" customWidth="1"/>
    <col min="5" max="5" width="17.83203125" customWidth="1"/>
    <col min="6" max="6" width="16.6640625" customWidth="1"/>
    <col min="7" max="7" width="16.1640625" customWidth="1"/>
  </cols>
  <sheetData>
    <row r="13" spans="1:7" ht="29">
      <c r="A13" s="6" t="s">
        <v>47</v>
      </c>
      <c r="B13" s="2"/>
    </row>
    <row r="14" spans="1:7" ht="40">
      <c r="A14" s="34" t="s">
        <v>0</v>
      </c>
      <c r="B14" s="34" t="s">
        <v>1</v>
      </c>
      <c r="C14" s="34" t="s">
        <v>37</v>
      </c>
      <c r="D14" s="34" t="s">
        <v>2</v>
      </c>
      <c r="E14" s="35" t="s">
        <v>32</v>
      </c>
      <c r="F14" s="35" t="s">
        <v>33</v>
      </c>
      <c r="G14" s="35" t="s">
        <v>29</v>
      </c>
    </row>
    <row r="15" spans="1:7" ht="18.5" customHeight="1">
      <c r="A15" s="26" t="s">
        <v>88</v>
      </c>
      <c r="B15" s="30" t="s">
        <v>133</v>
      </c>
      <c r="C15" s="27" t="s">
        <v>82</v>
      </c>
      <c r="D15" s="1">
        <v>1</v>
      </c>
      <c r="E15" s="54">
        <v>139500</v>
      </c>
      <c r="F15" s="54">
        <v>149265</v>
      </c>
      <c r="G15" s="101" t="s">
        <v>145</v>
      </c>
    </row>
    <row r="16" spans="1:7" ht="19">
      <c r="A16" s="16" t="s">
        <v>43</v>
      </c>
      <c r="B16" s="20"/>
      <c r="C16" s="17" t="s">
        <v>17</v>
      </c>
      <c r="D16" s="1">
        <v>1</v>
      </c>
      <c r="E16" s="14"/>
      <c r="F16" s="14"/>
      <c r="G16" s="102"/>
    </row>
    <row r="17" spans="1:7" ht="19">
      <c r="A17" s="24" t="s">
        <v>42</v>
      </c>
      <c r="B17" s="28"/>
      <c r="C17" s="25" t="s">
        <v>11</v>
      </c>
      <c r="D17" s="4">
        <v>1</v>
      </c>
      <c r="E17" s="14"/>
      <c r="F17" s="14"/>
      <c r="G17" s="102"/>
    </row>
    <row r="18" spans="1:7" ht="19">
      <c r="A18" s="16" t="s">
        <v>41</v>
      </c>
      <c r="B18" s="20"/>
      <c r="C18" s="17" t="s">
        <v>21</v>
      </c>
      <c r="D18" s="1">
        <v>2</v>
      </c>
      <c r="E18" s="14"/>
      <c r="F18" s="14"/>
      <c r="G18" s="102"/>
    </row>
    <row r="19" spans="1:7" ht="19">
      <c r="A19" s="16" t="s">
        <v>6</v>
      </c>
      <c r="B19" s="20"/>
      <c r="C19" s="17" t="s">
        <v>18</v>
      </c>
      <c r="D19" s="1">
        <v>1</v>
      </c>
      <c r="E19" s="14"/>
      <c r="F19" s="14"/>
      <c r="G19" s="102"/>
    </row>
    <row r="20" spans="1:7" ht="19">
      <c r="A20" s="16" t="s">
        <v>40</v>
      </c>
      <c r="B20" s="20"/>
      <c r="C20" s="17" t="s">
        <v>13</v>
      </c>
      <c r="D20" s="1">
        <v>1</v>
      </c>
      <c r="E20" s="14"/>
      <c r="F20" s="14"/>
      <c r="G20" s="102"/>
    </row>
    <row r="21" spans="1:7" ht="19">
      <c r="A21" s="16" t="s">
        <v>9</v>
      </c>
      <c r="B21" s="20"/>
      <c r="C21" s="17" t="s">
        <v>15</v>
      </c>
      <c r="D21" s="1">
        <v>1</v>
      </c>
      <c r="E21" s="14"/>
      <c r="F21" s="14"/>
      <c r="G21" s="102"/>
    </row>
    <row r="22" spans="1:7" ht="19">
      <c r="A22" s="16" t="s">
        <v>10</v>
      </c>
      <c r="B22" s="20"/>
      <c r="C22" s="17" t="s">
        <v>16</v>
      </c>
      <c r="D22" s="1">
        <v>1</v>
      </c>
      <c r="E22" s="14"/>
      <c r="F22" s="14"/>
      <c r="G22" s="102"/>
    </row>
    <row r="23" spans="1:7" ht="19">
      <c r="A23" s="16" t="s">
        <v>39</v>
      </c>
      <c r="B23" s="20"/>
      <c r="C23" s="17" t="s">
        <v>14</v>
      </c>
      <c r="D23" s="1">
        <v>2</v>
      </c>
      <c r="E23" s="14"/>
      <c r="F23" s="14"/>
      <c r="G23" s="102"/>
    </row>
    <row r="24" spans="1:7" ht="19">
      <c r="A24" s="16" t="s">
        <v>34</v>
      </c>
      <c r="B24" s="20"/>
      <c r="C24" s="17" t="s">
        <v>85</v>
      </c>
      <c r="D24" s="1">
        <v>2</v>
      </c>
      <c r="E24" s="14"/>
      <c r="F24" s="14"/>
      <c r="G24" s="102"/>
    </row>
    <row r="25" spans="1:7" ht="30">
      <c r="A25" s="16" t="s">
        <v>35</v>
      </c>
      <c r="B25" s="29"/>
      <c r="C25" s="17" t="s">
        <v>48</v>
      </c>
      <c r="D25" s="1"/>
      <c r="E25" s="15"/>
      <c r="F25" s="15"/>
      <c r="G25" s="103"/>
    </row>
    <row r="26" spans="1:7" hidden="1"/>
    <row r="27" spans="1:7" hidden="1"/>
    <row r="28" spans="1:7" ht="30">
      <c r="A28" s="96" t="s">
        <v>150</v>
      </c>
    </row>
    <row r="29" spans="1:7" ht="40">
      <c r="A29" s="34" t="s">
        <v>0</v>
      </c>
      <c r="B29" s="34" t="s">
        <v>1</v>
      </c>
      <c r="C29" s="34" t="s">
        <v>37</v>
      </c>
      <c r="D29" s="34" t="s">
        <v>2</v>
      </c>
      <c r="E29" s="35" t="s">
        <v>32</v>
      </c>
      <c r="F29" s="35" t="s">
        <v>33</v>
      </c>
    </row>
    <row r="30" spans="1:7">
      <c r="A30" s="97" t="s">
        <v>156</v>
      </c>
      <c r="B30" s="93" t="s">
        <v>159</v>
      </c>
      <c r="C30" s="92" t="s">
        <v>157</v>
      </c>
      <c r="D30" s="93">
        <v>1</v>
      </c>
      <c r="E30" s="94">
        <v>42500</v>
      </c>
      <c r="F30" s="94">
        <v>45475</v>
      </c>
    </row>
    <row r="31" spans="1:7">
      <c r="A31" s="97" t="s">
        <v>160</v>
      </c>
      <c r="B31" s="93" t="s">
        <v>96</v>
      </c>
      <c r="C31" s="92" t="s">
        <v>161</v>
      </c>
      <c r="D31" s="93">
        <v>1</v>
      </c>
      <c r="E31" s="94">
        <v>3500</v>
      </c>
      <c r="F31" s="94">
        <v>3745</v>
      </c>
    </row>
    <row r="32" spans="1:7">
      <c r="A32" s="97" t="s">
        <v>162</v>
      </c>
      <c r="B32" s="93" t="s">
        <v>5</v>
      </c>
      <c r="C32" s="92" t="s">
        <v>11</v>
      </c>
      <c r="D32" s="93">
        <v>1</v>
      </c>
      <c r="E32" s="94">
        <v>21600</v>
      </c>
      <c r="F32" s="94">
        <v>23112</v>
      </c>
    </row>
    <row r="33" spans="1:6">
      <c r="A33" s="97" t="s">
        <v>162</v>
      </c>
      <c r="B33" s="93" t="s">
        <v>104</v>
      </c>
      <c r="C33" s="92" t="s">
        <v>105</v>
      </c>
      <c r="D33" s="93">
        <v>1</v>
      </c>
      <c r="E33" s="94">
        <v>42200</v>
      </c>
      <c r="F33" s="94">
        <v>45154</v>
      </c>
    </row>
    <row r="34" spans="1:6" hidden="1">
      <c r="A34" s="97" t="s">
        <v>163</v>
      </c>
      <c r="B34" s="93" t="s">
        <v>12</v>
      </c>
      <c r="C34" s="92" t="s">
        <v>164</v>
      </c>
      <c r="D34" s="93">
        <v>1</v>
      </c>
      <c r="E34" s="94">
        <v>37800</v>
      </c>
      <c r="F34" s="94">
        <v>40446</v>
      </c>
    </row>
    <row r="35" spans="1:6" hidden="1">
      <c r="A35" s="97" t="s">
        <v>163</v>
      </c>
      <c r="B35" s="93" t="s">
        <v>165</v>
      </c>
      <c r="C35" s="92" t="s">
        <v>166</v>
      </c>
      <c r="D35" s="93">
        <v>1</v>
      </c>
      <c r="E35" s="94">
        <v>56800</v>
      </c>
      <c r="F35" s="94">
        <v>60776</v>
      </c>
    </row>
    <row r="36" spans="1:6">
      <c r="A36" s="97" t="s">
        <v>41</v>
      </c>
      <c r="B36" s="93" t="s">
        <v>167</v>
      </c>
      <c r="C36" s="92" t="s">
        <v>21</v>
      </c>
      <c r="D36" s="93">
        <v>1</v>
      </c>
      <c r="E36" s="94">
        <v>21600</v>
      </c>
      <c r="F36" s="94">
        <v>23112</v>
      </c>
    </row>
    <row r="37" spans="1:6">
      <c r="A37" s="97" t="s">
        <v>41</v>
      </c>
      <c r="B37" s="93" t="s">
        <v>168</v>
      </c>
      <c r="C37" s="92" t="s">
        <v>23</v>
      </c>
      <c r="D37" s="93">
        <v>1</v>
      </c>
      <c r="E37" s="94">
        <v>30400</v>
      </c>
      <c r="F37" s="94">
        <v>32528</v>
      </c>
    </row>
    <row r="38" spans="1:6">
      <c r="A38" s="57" t="s">
        <v>118</v>
      </c>
    </row>
    <row r="39" spans="1:6">
      <c r="A39" s="57"/>
    </row>
    <row r="40" spans="1:6" ht="18.5" customHeight="1">
      <c r="A40" s="58" t="s">
        <v>108</v>
      </c>
    </row>
    <row r="41" spans="1:6">
      <c r="A41" s="59" t="s">
        <v>109</v>
      </c>
    </row>
    <row r="42" spans="1:6">
      <c r="A42" s="59" t="s">
        <v>110</v>
      </c>
    </row>
    <row r="43" spans="1:6">
      <c r="A43" s="59" t="s">
        <v>111</v>
      </c>
    </row>
    <row r="44" spans="1:6">
      <c r="A44" s="59" t="s">
        <v>112</v>
      </c>
    </row>
    <row r="45" spans="1:6">
      <c r="A45" s="60" t="s">
        <v>117</v>
      </c>
    </row>
    <row r="48" spans="1:6" ht="18.5" customHeight="1"/>
  </sheetData>
  <sheetProtection algorithmName="SHA-512" hashValue="aLlrb6EU59C1b2LKN09evg6gVG8gQizZjiQuhJSF9dfsDLBQYTKV7q3pawqsje4nNiAsdpAj3S/68ZlNxml5aw==" saltValue="YKI8XKooBofunyd6ijtbdQ==" spinCount="100000" sheet="1" objects="1" scenarios="1"/>
  <mergeCells count="1">
    <mergeCell ref="G15:G25"/>
  </mergeCells>
  <phoneticPr fontId="1" type="noConversion"/>
  <hyperlinks>
    <hyperlink ref="G15:G25" r:id="rId1" display="https://www.altoscomputing.com/filepic/pdf/Altos_BrainSphere_R315_F6_Product_Sheet_EN_v1_0.pdf" xr:uid="{32332AAC-6114-496E-80BA-3486B2D53531}"/>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3A9C4-B53B-4F42-85FB-A52A172C3B35}">
  <sheetPr>
    <tabColor theme="8"/>
  </sheetPr>
  <dimension ref="A13:G67"/>
  <sheetViews>
    <sheetView tabSelected="1" workbookViewId="0">
      <selection activeCell="E1" sqref="E1:E1048576"/>
    </sheetView>
  </sheetViews>
  <sheetFormatPr baseColWidth="10" defaultColWidth="8.83203125" defaultRowHeight="16"/>
  <cols>
    <col min="1" max="1" width="19.33203125" customWidth="1"/>
    <col min="2" max="2" width="20" customWidth="1"/>
    <col min="3" max="3" width="54.33203125" bestFit="1" customWidth="1"/>
    <col min="5" max="5" width="17.83203125" customWidth="1"/>
    <col min="6" max="6" width="16.83203125" customWidth="1"/>
    <col min="7" max="7" width="17.5" customWidth="1"/>
  </cols>
  <sheetData>
    <row r="13" spans="1:7" ht="29">
      <c r="A13" s="6" t="s">
        <v>87</v>
      </c>
      <c r="B13" s="2"/>
    </row>
    <row r="14" spans="1:7" ht="40">
      <c r="A14" s="34" t="s">
        <v>0</v>
      </c>
      <c r="B14" s="32" t="s">
        <v>1</v>
      </c>
      <c r="C14" s="34" t="s">
        <v>37</v>
      </c>
      <c r="D14" s="34" t="s">
        <v>2</v>
      </c>
      <c r="E14" s="32" t="s">
        <v>32</v>
      </c>
      <c r="F14" s="32" t="s">
        <v>33</v>
      </c>
      <c r="G14" s="32" t="s">
        <v>29</v>
      </c>
    </row>
    <row r="15" spans="1:7" ht="18.5" customHeight="1">
      <c r="A15" s="26" t="s">
        <v>88</v>
      </c>
      <c r="B15" s="30" t="s">
        <v>134</v>
      </c>
      <c r="C15" s="27" t="s">
        <v>83</v>
      </c>
      <c r="D15" s="3">
        <v>1</v>
      </c>
      <c r="E15" s="56">
        <v>422940</v>
      </c>
      <c r="F15" s="56">
        <v>452545.8</v>
      </c>
      <c r="G15" s="102" t="s">
        <v>90</v>
      </c>
    </row>
    <row r="16" spans="1:7" ht="19">
      <c r="A16" s="16" t="s">
        <v>3</v>
      </c>
      <c r="B16" s="20"/>
      <c r="C16" s="17" t="s">
        <v>137</v>
      </c>
      <c r="D16" s="3">
        <v>2</v>
      </c>
      <c r="E16" s="14"/>
      <c r="F16" s="14"/>
      <c r="G16" s="102"/>
    </row>
    <row r="17" spans="1:7" ht="19">
      <c r="A17" s="16" t="s">
        <v>4</v>
      </c>
      <c r="B17" s="20"/>
      <c r="C17" s="17" t="s">
        <v>25</v>
      </c>
      <c r="D17" s="3">
        <v>2</v>
      </c>
      <c r="E17" s="14"/>
      <c r="F17" s="14"/>
      <c r="G17" s="102"/>
    </row>
    <row r="18" spans="1:7" ht="19">
      <c r="A18" s="16" t="s">
        <v>22</v>
      </c>
      <c r="B18" s="20"/>
      <c r="C18" s="17" t="s">
        <v>23</v>
      </c>
      <c r="D18" s="3">
        <v>4</v>
      </c>
      <c r="E18" s="14"/>
      <c r="F18" s="14"/>
      <c r="G18" s="102"/>
    </row>
    <row r="19" spans="1:7" ht="19">
      <c r="A19" s="16" t="s">
        <v>6</v>
      </c>
      <c r="B19" s="20"/>
      <c r="C19" s="17" t="s">
        <v>18</v>
      </c>
      <c r="D19" s="3">
        <v>1</v>
      </c>
      <c r="E19" s="14"/>
      <c r="F19" s="14"/>
      <c r="G19" s="102"/>
    </row>
    <row r="20" spans="1:7" ht="19">
      <c r="A20" s="16" t="s">
        <v>7</v>
      </c>
      <c r="B20" s="20"/>
      <c r="C20" s="17" t="s">
        <v>26</v>
      </c>
      <c r="D20" s="3">
        <v>2</v>
      </c>
      <c r="E20" s="14"/>
      <c r="F20" s="14"/>
      <c r="G20" s="102"/>
    </row>
    <row r="21" spans="1:7" ht="19">
      <c r="A21" s="16" t="s">
        <v>24</v>
      </c>
      <c r="B21" s="20"/>
      <c r="C21" s="17" t="s">
        <v>27</v>
      </c>
      <c r="D21" s="3">
        <v>1</v>
      </c>
      <c r="E21" s="14"/>
      <c r="F21" s="14"/>
      <c r="G21" s="102"/>
    </row>
    <row r="22" spans="1:7" ht="19">
      <c r="A22" s="16" t="s">
        <v>9</v>
      </c>
      <c r="B22" s="20"/>
      <c r="C22" s="17" t="s">
        <v>15</v>
      </c>
      <c r="D22" s="3">
        <v>1</v>
      </c>
      <c r="E22" s="14"/>
      <c r="F22" s="14"/>
      <c r="G22" s="102"/>
    </row>
    <row r="23" spans="1:7" ht="19">
      <c r="A23" s="16" t="s">
        <v>10</v>
      </c>
      <c r="B23" s="20"/>
      <c r="C23" s="17" t="s">
        <v>16</v>
      </c>
      <c r="D23" s="3">
        <v>1</v>
      </c>
      <c r="E23" s="14"/>
      <c r="F23" s="14"/>
      <c r="G23" s="102"/>
    </row>
    <row r="24" spans="1:7" ht="19">
      <c r="A24" s="16" t="s">
        <v>8</v>
      </c>
      <c r="B24" s="20"/>
      <c r="C24" s="17" t="s">
        <v>28</v>
      </c>
      <c r="D24" s="3">
        <v>2</v>
      </c>
      <c r="E24" s="14"/>
      <c r="F24" s="14"/>
      <c r="G24" s="102"/>
    </row>
    <row r="25" spans="1:7" ht="19">
      <c r="A25" s="16" t="s">
        <v>34</v>
      </c>
      <c r="B25" s="20"/>
      <c r="C25" s="17" t="s">
        <v>86</v>
      </c>
      <c r="D25" s="3">
        <v>2</v>
      </c>
      <c r="E25" s="14"/>
      <c r="F25" s="14"/>
      <c r="G25" s="102"/>
    </row>
    <row r="26" spans="1:7" ht="18.75" customHeight="1">
      <c r="A26" s="7" t="s">
        <v>35</v>
      </c>
      <c r="B26" s="15"/>
      <c r="C26" s="17" t="s">
        <v>48</v>
      </c>
      <c r="D26" s="13"/>
      <c r="E26" s="15"/>
      <c r="F26" s="15"/>
      <c r="G26" s="103"/>
    </row>
    <row r="27" spans="1:7">
      <c r="A27" s="57"/>
    </row>
    <row r="28" spans="1:7" ht="30">
      <c r="A28" s="96" t="s">
        <v>150</v>
      </c>
    </row>
    <row r="29" spans="1:7" ht="40">
      <c r="A29" s="34" t="s">
        <v>0</v>
      </c>
      <c r="B29" s="34" t="s">
        <v>1</v>
      </c>
      <c r="C29" s="34" t="s">
        <v>37</v>
      </c>
      <c r="D29" s="34" t="s">
        <v>2</v>
      </c>
      <c r="E29" s="35" t="s">
        <v>32</v>
      </c>
      <c r="F29" s="35" t="s">
        <v>33</v>
      </c>
    </row>
    <row r="30" spans="1:7">
      <c r="A30" s="97" t="s">
        <v>156</v>
      </c>
      <c r="B30" s="93" t="s">
        <v>159</v>
      </c>
      <c r="C30" s="92" t="s">
        <v>157</v>
      </c>
      <c r="D30" s="93">
        <v>1</v>
      </c>
      <c r="E30" s="94">
        <v>42500</v>
      </c>
      <c r="F30" s="94">
        <v>45475</v>
      </c>
    </row>
    <row r="31" spans="1:7">
      <c r="A31" s="97" t="s">
        <v>160</v>
      </c>
      <c r="B31" s="93" t="s">
        <v>96</v>
      </c>
      <c r="C31" s="92" t="s">
        <v>161</v>
      </c>
      <c r="D31" s="93">
        <v>1</v>
      </c>
      <c r="E31" s="94">
        <v>3500</v>
      </c>
      <c r="F31" s="94">
        <v>3745</v>
      </c>
    </row>
    <row r="32" spans="1:7">
      <c r="A32" s="97" t="s">
        <v>162</v>
      </c>
      <c r="B32" s="93" t="s">
        <v>5</v>
      </c>
      <c r="C32" s="92" t="s">
        <v>11</v>
      </c>
      <c r="D32" s="93">
        <v>1</v>
      </c>
      <c r="E32" s="94">
        <v>21600</v>
      </c>
      <c r="F32" s="94">
        <v>23112</v>
      </c>
    </row>
    <row r="33" spans="1:6">
      <c r="A33" s="97" t="s">
        <v>162</v>
      </c>
      <c r="B33" s="93" t="s">
        <v>104</v>
      </c>
      <c r="C33" s="92" t="s">
        <v>105</v>
      </c>
      <c r="D33" s="93">
        <v>1</v>
      </c>
      <c r="E33" s="94">
        <v>42200</v>
      </c>
      <c r="F33" s="94">
        <v>45154</v>
      </c>
    </row>
    <row r="34" spans="1:6" hidden="1">
      <c r="A34" s="97" t="s">
        <v>163</v>
      </c>
      <c r="B34" s="93" t="s">
        <v>12</v>
      </c>
      <c r="C34" s="92" t="s">
        <v>164</v>
      </c>
      <c r="D34" s="93">
        <v>1</v>
      </c>
      <c r="E34" s="94">
        <v>37800</v>
      </c>
      <c r="F34" s="94">
        <v>40446</v>
      </c>
    </row>
    <row r="35" spans="1:6" hidden="1">
      <c r="A35" s="97" t="s">
        <v>163</v>
      </c>
      <c r="B35" s="93" t="s">
        <v>165</v>
      </c>
      <c r="C35" s="92" t="s">
        <v>166</v>
      </c>
      <c r="D35" s="93">
        <v>1</v>
      </c>
      <c r="E35" s="94">
        <v>56800</v>
      </c>
      <c r="F35" s="94">
        <v>60776</v>
      </c>
    </row>
    <row r="36" spans="1:6">
      <c r="A36" s="97" t="s">
        <v>41</v>
      </c>
      <c r="B36" s="93" t="s">
        <v>167</v>
      </c>
      <c r="C36" s="92" t="s">
        <v>21</v>
      </c>
      <c r="D36" s="93">
        <v>1</v>
      </c>
      <c r="E36" s="94">
        <v>21600</v>
      </c>
      <c r="F36" s="94">
        <v>23112</v>
      </c>
    </row>
    <row r="37" spans="1:6">
      <c r="A37" s="97" t="s">
        <v>41</v>
      </c>
      <c r="B37" s="93" t="s">
        <v>168</v>
      </c>
      <c r="C37" s="92" t="s">
        <v>23</v>
      </c>
      <c r="D37" s="93">
        <v>1</v>
      </c>
      <c r="E37" s="94">
        <v>30400</v>
      </c>
      <c r="F37" s="94">
        <v>32528</v>
      </c>
    </row>
    <row r="38" spans="1:6">
      <c r="A38" s="98"/>
      <c r="B38" s="99"/>
      <c r="D38" s="99"/>
      <c r="E38" s="100"/>
      <c r="F38" s="100"/>
    </row>
    <row r="39" spans="1:6">
      <c r="A39" s="58" t="s">
        <v>108</v>
      </c>
    </row>
    <row r="40" spans="1:6">
      <c r="A40" s="59" t="s">
        <v>109</v>
      </c>
    </row>
    <row r="41" spans="1:6" ht="18.5" customHeight="1">
      <c r="A41" s="59" t="s">
        <v>110</v>
      </c>
    </row>
    <row r="42" spans="1:6" ht="18.5" customHeight="1">
      <c r="A42" s="59" t="s">
        <v>111</v>
      </c>
    </row>
    <row r="43" spans="1:6">
      <c r="A43" s="59" t="s">
        <v>112</v>
      </c>
    </row>
    <row r="44" spans="1:6">
      <c r="A44" s="60" t="s">
        <v>117</v>
      </c>
    </row>
    <row r="49" ht="18.5" customHeight="1"/>
    <row r="60" hidden="1"/>
    <row r="61" hidden="1"/>
    <row r="67" ht="18.5" customHeight="1"/>
  </sheetData>
  <sheetProtection algorithmName="SHA-512" hashValue="RUbMsiTmfojqeD5RGP9OdwAUZ9Gdyb+1ibMKd2YXRfft2fB6oEog3uQFClHBkONsn+x27LWr6PTkVWS22BzqpA==" saltValue="46HLBkPZt9N4foYh61c7kA==" spinCount="100000" sheet="1" objects="1" scenarios="1"/>
  <mergeCells count="1">
    <mergeCell ref="G15:G26"/>
  </mergeCells>
  <phoneticPr fontId="1" type="noConversion"/>
  <hyperlinks>
    <hyperlink ref="G15:G26" r:id="rId1" display="https://www.altoscomputing.com/filepic/pdf/Altos_BrainSphere(TM)_R385_F6_Product_Sheet_EN_v1_4.pdf" xr:uid="{561F8B20-31C8-4335-82C0-5AF89FE6553C}"/>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1730B-5E27-4E71-B44A-536DF7E1BDDF}">
  <sheetPr>
    <tabColor rgb="FFFFC000"/>
  </sheetPr>
  <dimension ref="A2:F31"/>
  <sheetViews>
    <sheetView workbookViewId="0">
      <selection activeCell="A36" sqref="A36"/>
    </sheetView>
  </sheetViews>
  <sheetFormatPr baseColWidth="10" defaultColWidth="8.83203125" defaultRowHeight="13"/>
  <cols>
    <col min="1" max="1" width="12.5" style="42" bestFit="1" customWidth="1"/>
    <col min="2" max="2" width="36.83203125" style="42" customWidth="1"/>
    <col min="3" max="3" width="14.1640625" style="42" bestFit="1" customWidth="1"/>
    <col min="4" max="4" width="12.1640625" style="42" bestFit="1" customWidth="1"/>
    <col min="5" max="5" width="15.5" style="42" customWidth="1"/>
    <col min="6" max="6" width="23.83203125" style="42" bestFit="1" customWidth="1"/>
    <col min="7" max="16384" width="8.83203125" style="42"/>
  </cols>
  <sheetData>
    <row r="2" spans="1:6" s="40" customFormat="1" ht="28">
      <c r="A2" s="36" t="s">
        <v>93</v>
      </c>
      <c r="B2" s="36" t="s">
        <v>94</v>
      </c>
      <c r="C2" s="37" t="s">
        <v>30</v>
      </c>
      <c r="D2" s="37" t="s">
        <v>31</v>
      </c>
      <c r="E2" s="38" t="s">
        <v>32</v>
      </c>
      <c r="F2" s="39" t="s">
        <v>95</v>
      </c>
    </row>
    <row r="3" spans="1:6">
      <c r="A3" s="41"/>
      <c r="B3" s="41" t="s">
        <v>114</v>
      </c>
      <c r="C3" s="41"/>
      <c r="D3" s="41"/>
      <c r="E3" s="41"/>
      <c r="F3" s="41"/>
    </row>
    <row r="4" spans="1:6">
      <c r="A4" s="43" t="s">
        <v>96</v>
      </c>
      <c r="B4" s="43" t="s">
        <v>97</v>
      </c>
      <c r="C4" s="51">
        <v>1750</v>
      </c>
      <c r="D4" s="45">
        <f>ROUNDUP((C4*1.15),-2)</f>
        <v>2100</v>
      </c>
      <c r="E4" s="45">
        <f>D4*1.5</f>
        <v>3150</v>
      </c>
      <c r="F4" s="52" t="s">
        <v>98</v>
      </c>
    </row>
    <row r="5" spans="1:6">
      <c r="A5" s="43" t="s">
        <v>99</v>
      </c>
      <c r="B5" s="43" t="s">
        <v>100</v>
      </c>
      <c r="C5" s="51">
        <v>1350</v>
      </c>
      <c r="D5" s="45">
        <f>ROUNDUP((C5*1.15),-2)</f>
        <v>1600</v>
      </c>
      <c r="E5" s="45">
        <f>D5*1.5</f>
        <v>2400</v>
      </c>
      <c r="F5" s="52" t="s">
        <v>101</v>
      </c>
    </row>
    <row r="6" spans="1:6" ht="15">
      <c r="A6" s="43" t="s">
        <v>5</v>
      </c>
      <c r="B6" s="43" t="s">
        <v>11</v>
      </c>
      <c r="C6" s="47">
        <v>4500</v>
      </c>
      <c r="D6" s="45">
        <v>4750</v>
      </c>
      <c r="E6" s="45">
        <v>5500</v>
      </c>
      <c r="F6" s="46"/>
    </row>
    <row r="7" spans="1:6" ht="15">
      <c r="A7" s="43" t="s">
        <v>104</v>
      </c>
      <c r="B7" s="43" t="s">
        <v>105</v>
      </c>
      <c r="C7" s="47">
        <v>8300</v>
      </c>
      <c r="D7" s="45">
        <v>8800</v>
      </c>
      <c r="E7" s="45">
        <v>9800</v>
      </c>
      <c r="F7" s="46"/>
    </row>
    <row r="8" spans="1:6" ht="15">
      <c r="A8" s="43"/>
      <c r="B8" s="43" t="s">
        <v>115</v>
      </c>
      <c r="C8" s="47"/>
      <c r="D8" s="45"/>
      <c r="E8" s="45"/>
      <c r="F8" s="46"/>
    </row>
    <row r="9" spans="1:6" ht="15">
      <c r="A9" s="43"/>
      <c r="B9" s="43" t="s">
        <v>116</v>
      </c>
      <c r="C9" s="47"/>
      <c r="D9" s="45"/>
      <c r="E9" s="45"/>
      <c r="F9" s="46"/>
    </row>
    <row r="10" spans="1:6" ht="15">
      <c r="A10" s="43" t="s">
        <v>19</v>
      </c>
      <c r="B10" s="43" t="s">
        <v>20</v>
      </c>
      <c r="C10" s="47">
        <v>8350</v>
      </c>
      <c r="D10" s="45">
        <v>8800</v>
      </c>
      <c r="E10" s="45">
        <v>9900</v>
      </c>
      <c r="F10" s="46"/>
    </row>
    <row r="11" spans="1:6" ht="15">
      <c r="A11" s="43" t="s">
        <v>106</v>
      </c>
      <c r="B11" s="43" t="s">
        <v>107</v>
      </c>
      <c r="C11" s="51">
        <v>9250</v>
      </c>
      <c r="D11" s="45">
        <v>9750</v>
      </c>
      <c r="E11" s="45">
        <v>10850</v>
      </c>
      <c r="F11" s="46"/>
    </row>
    <row r="12" spans="1:6" ht="15">
      <c r="A12" s="43" t="s">
        <v>12</v>
      </c>
      <c r="B12" s="43" t="s">
        <v>102</v>
      </c>
      <c r="C12" s="51">
        <v>5900</v>
      </c>
      <c r="D12" s="45">
        <v>6300</v>
      </c>
      <c r="E12" s="45">
        <v>7000</v>
      </c>
      <c r="F12" s="46"/>
    </row>
    <row r="13" spans="1:6" ht="16">
      <c r="A13" s="43"/>
      <c r="B13" s="43" t="s">
        <v>103</v>
      </c>
      <c r="C13" s="44"/>
      <c r="D13" s="45"/>
      <c r="E13" s="45"/>
      <c r="F13" s="46"/>
    </row>
    <row r="14" spans="1:6" ht="16">
      <c r="A14" s="43"/>
      <c r="B14" s="43"/>
      <c r="C14" s="44"/>
      <c r="D14" s="45"/>
      <c r="E14" s="45"/>
      <c r="F14" s="46"/>
    </row>
    <row r="15" spans="1:6">
      <c r="A15" s="41"/>
      <c r="B15" s="41" t="s">
        <v>113</v>
      </c>
      <c r="C15" s="41"/>
      <c r="D15" s="41"/>
      <c r="E15" s="41"/>
      <c r="F15" s="41"/>
    </row>
    <row r="16" spans="1:6" ht="15">
      <c r="A16" s="43" t="s">
        <v>5</v>
      </c>
      <c r="B16" s="43" t="s">
        <v>11</v>
      </c>
      <c r="C16" s="47">
        <v>4500</v>
      </c>
      <c r="D16" s="45">
        <v>4750</v>
      </c>
      <c r="E16" s="45">
        <v>5500</v>
      </c>
      <c r="F16" s="46"/>
    </row>
    <row r="17" spans="1:6" ht="15">
      <c r="A17" s="43" t="s">
        <v>104</v>
      </c>
      <c r="B17" s="43" t="s">
        <v>105</v>
      </c>
      <c r="C17" s="51">
        <v>8300</v>
      </c>
      <c r="D17" s="45">
        <v>8800</v>
      </c>
      <c r="E17" s="45">
        <v>9800</v>
      </c>
      <c r="F17" s="46"/>
    </row>
    <row r="18" spans="1:6" ht="15">
      <c r="A18" s="43" t="s">
        <v>19</v>
      </c>
      <c r="B18" s="43" t="s">
        <v>20</v>
      </c>
      <c r="C18" s="51">
        <v>8350</v>
      </c>
      <c r="D18" s="45">
        <v>8800</v>
      </c>
      <c r="E18" s="45">
        <v>9900</v>
      </c>
      <c r="F18" s="46"/>
    </row>
    <row r="19" spans="1:6" ht="15">
      <c r="A19" s="43" t="s">
        <v>106</v>
      </c>
      <c r="B19" s="43" t="s">
        <v>107</v>
      </c>
      <c r="C19" s="51">
        <v>9250</v>
      </c>
      <c r="D19" s="45">
        <v>9750</v>
      </c>
      <c r="E19" s="45">
        <v>10850</v>
      </c>
      <c r="F19" s="46"/>
    </row>
    <row r="20" spans="1:6" ht="15">
      <c r="A20" s="43" t="s">
        <v>12</v>
      </c>
      <c r="B20" s="43" t="s">
        <v>102</v>
      </c>
      <c r="C20" s="51">
        <v>5900</v>
      </c>
      <c r="D20" s="45">
        <v>6300</v>
      </c>
      <c r="E20" s="45">
        <v>7000</v>
      </c>
      <c r="F20" s="46"/>
    </row>
    <row r="21" spans="1:6" ht="16">
      <c r="A21" s="43"/>
      <c r="B21" s="43"/>
      <c r="C21" s="44"/>
      <c r="D21" s="45"/>
      <c r="E21" s="45"/>
      <c r="F21" s="46"/>
    </row>
    <row r="22" spans="1:6" ht="16">
      <c r="A22" s="43"/>
      <c r="B22" s="43"/>
      <c r="C22" s="44"/>
      <c r="D22" s="45"/>
      <c r="E22" s="45"/>
      <c r="F22" s="46"/>
    </row>
    <row r="23" spans="1:6" ht="16">
      <c r="A23" s="43"/>
      <c r="B23" s="43"/>
      <c r="C23" s="44"/>
      <c r="D23" s="45"/>
      <c r="E23" s="45"/>
      <c r="F23" s="46"/>
    </row>
    <row r="24" spans="1:6" ht="16">
      <c r="A24" s="43"/>
      <c r="B24" s="43"/>
      <c r="C24" s="44"/>
      <c r="D24" s="45"/>
      <c r="E24" s="45"/>
      <c r="F24" s="46"/>
    </row>
    <row r="26" spans="1:6" s="50" customFormat="1" ht="14">
      <c r="A26" s="48" t="s">
        <v>108</v>
      </c>
      <c r="B26" s="49"/>
    </row>
    <row r="27" spans="1:6">
      <c r="A27" s="42" t="s">
        <v>109</v>
      </c>
    </row>
    <row r="28" spans="1:6">
      <c r="A28" s="42" t="s">
        <v>110</v>
      </c>
    </row>
    <row r="29" spans="1:6">
      <c r="A29" s="42" t="s">
        <v>111</v>
      </c>
    </row>
    <row r="30" spans="1:6">
      <c r="A30" s="42" t="s">
        <v>112</v>
      </c>
    </row>
    <row r="31" spans="1:6">
      <c r="A31" s="42" t="s">
        <v>117</v>
      </c>
    </row>
  </sheetData>
  <autoFilter ref="A3:F17" xr:uid="{3E844022-094A-4481-8C23-4264ABA6C85B}"/>
  <pageMargins left="0.7" right="0.7" top="0.75" bottom="0.75" header="0.3" footer="0.3"/>
</worksheet>
</file>

<file path=docMetadata/LabelInfo.xml><?xml version="1.0" encoding="utf-8"?>
<clbl:labelList xmlns:clbl="http://schemas.microsoft.com/office/2020/mipLabelMetadata">
  <clbl:label id="{7bf95229-8871-4865-86fe-21d4a426da58}" enabled="1" method="Privileged" siteId="{305675df-dc39-4b66-8034-b8e7a8cb798c}"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Sum</vt:lpstr>
      <vt:lpstr>Altos GB10</vt:lpstr>
      <vt:lpstr>ICT 1 Tower</vt:lpstr>
      <vt:lpstr>ICT 1 Rack</vt:lpstr>
      <vt:lpstr>ICT 2 Rack</vt:lpstr>
      <vt:lpstr>Option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Huang, Daisy</dc:creator>
  <cp:lastModifiedBy>Peerawit Aunruan</cp:lastModifiedBy>
  <cp:lastPrinted>2026-06-04T12:08:49Z</cp:lastPrinted>
  <dcterms:created xsi:type="dcterms:W3CDTF">2026-04-30T08:02:59Z</dcterms:created>
  <dcterms:modified xsi:type="dcterms:W3CDTF">2026-09-10T02:45:35Z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12610ad-76cb-4adf-bef7-89c1270c8788_Enabled">
    <vt:lpwstr>true</vt:lpwstr>
  </property>
  <property fmtid="{D5CDD505-2E9C-101B-9397-08002B2CF9AE}" pid="3" name="MSIP_Label_912610ad-76cb-4adf-bef7-89c1270c8788_SetDate">
    <vt:lpwstr>2026-06-05T06:25:36Z</vt:lpwstr>
  </property>
  <property fmtid="{D5CDD505-2E9C-101B-9397-08002B2CF9AE}" pid="4" name="MSIP_Label_912610ad-76cb-4adf-bef7-89c1270c8788_Method">
    <vt:lpwstr>Standard</vt:lpwstr>
  </property>
  <property fmtid="{D5CDD505-2E9C-101B-9397-08002B2CF9AE}" pid="5" name="MSIP_Label_912610ad-76cb-4adf-bef7-89c1270c8788_Name">
    <vt:lpwstr>defa4170-0d19-0005-0004-bc88714345d2</vt:lpwstr>
  </property>
  <property fmtid="{D5CDD505-2E9C-101B-9397-08002B2CF9AE}" pid="6" name="MSIP_Label_912610ad-76cb-4adf-bef7-89c1270c8788_SiteId">
    <vt:lpwstr>fcaf82c9-bebd-47e6-b057-5dce01865032</vt:lpwstr>
  </property>
  <property fmtid="{D5CDD505-2E9C-101B-9397-08002B2CF9AE}" pid="7" name="MSIP_Label_912610ad-76cb-4adf-bef7-89c1270c8788_ActionId">
    <vt:lpwstr>0ed4f9ff-e169-4f04-8dc7-09f183a58edf</vt:lpwstr>
  </property>
  <property fmtid="{D5CDD505-2E9C-101B-9397-08002B2CF9AE}" pid="8" name="MSIP_Label_912610ad-76cb-4adf-bef7-89c1270c8788_ContentBits">
    <vt:lpwstr>0</vt:lpwstr>
  </property>
  <property fmtid="{D5CDD505-2E9C-101B-9397-08002B2CF9AE}" pid="9" name="MSIP_Label_912610ad-76cb-4adf-bef7-89c1270c8788_Tag">
    <vt:lpwstr>10, 3, 0, 1</vt:lpwstr>
  </property>
</Properties>
</file>